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66925"/>
  <mc:AlternateContent xmlns:mc="http://schemas.openxmlformats.org/markup-compatibility/2006">
    <mc:Choice Requires="x15">
      <x15ac:absPath xmlns:x15ac="http://schemas.microsoft.com/office/spreadsheetml/2010/11/ac" url="\\ARQUIVOS\setores$\Licitacao\LICITAÇÕES 2023\PREGÕES\PE 016-2023 – AGÊNCIA DE EVENTOS 2024\EDITAL e anexos\ARQUIVOS PE 016-2023 - CRECI-SC\"/>
    </mc:Choice>
  </mc:AlternateContent>
  <xr:revisionPtr revIDLastSave="0" documentId="13_ncr:1_{781CFF3B-2F50-4321-A84D-A94211DCA7E5}" xr6:coauthVersionLast="47" xr6:coauthVersionMax="47" xr10:uidLastSave="{00000000-0000-0000-0000-000000000000}"/>
  <bookViews>
    <workbookView xWindow="-120" yWindow="-120" windowWidth="29040" windowHeight="15840" tabRatio="717" xr2:uid="{00000000-000D-0000-FFFF-FFFF00000000}"/>
  </bookViews>
  <sheets>
    <sheet name="RESUMO" sheetId="37" r:id="rId1"/>
    <sheet name=" INSTITUCIONAL - PLENÁRIA" sheetId="29" r:id="rId2"/>
    <sheet name="INSTITUCIONAL - DELEGADOS " sheetId="30" r:id="rId3"/>
    <sheet name="ESTADUAL BC - 1.000" sheetId="2" r:id="rId4"/>
    <sheet name="REGIONAL 01 IMBITUBA - 250" sheetId="38" r:id="rId5"/>
    <sheet name="REGIONAL 02 VIDEIRA - 350" sheetId="11" r:id="rId6"/>
    <sheet name="REGIONAL 03 CRICIÚMA - 400" sheetId="8" r:id="rId7"/>
    <sheet name="REGIONAL 04 BLUMENAU - 400" sheetId="41" r:id="rId8"/>
    <sheet name="REGIONAL 05 JVLLE - 500" sheetId="6" r:id="rId9"/>
    <sheet name="REGIONAL 06 FPÓLIS - 750" sheetId="31" r:id="rId10"/>
    <sheet name="REGIONAL 07 BC - 900" sheetId="5" r:id="rId11"/>
    <sheet name="REGIONAL 08 CHAPECÓ - 900" sheetId="39" r:id="rId12"/>
    <sheet name="LOCAL 01 RIO DO SUL - 100" sheetId="36" r:id="rId13"/>
    <sheet name="LOCAL 02 GOV.CELSO - 100" sheetId="19" r:id="rId14"/>
    <sheet name="LOCAL 03 PIÇARRAS - 100" sheetId="44" r:id="rId15"/>
    <sheet name="LOCAL 04 JOAÇABA - 100" sheetId="45" r:id="rId16"/>
    <sheet name="LOCAL 05 PORTO BELO - 150" sheetId="46" r:id="rId17"/>
    <sheet name="LOCAL 06 BOMBINHAS - 150" sheetId="47" r:id="rId18"/>
    <sheet name="LOCAL 07 ITAPEMA - 200" sheetId="48" r:id="rId19"/>
    <sheet name="LOCAL 08 SÃO JOSÉ - 200" sheetId="49" r:id="rId20"/>
    <sheet name="LOCAL 09 PALHOÇA - 200" sheetId="50" r:id="rId21"/>
    <sheet name="LOCAL 10 ITAJAÍ - 200 " sheetId="51" r:id="rId22"/>
    <sheet name="FLN 200 - AGOSTO" sheetId="53" r:id="rId23"/>
    <sheet name="FLN 200 - NOVEMBRO" sheetId="54" r:id="rId24"/>
    <sheet name=" JVLLE 250" sheetId="55" r:id="rId2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37" l="1"/>
  <c r="G14" i="29"/>
  <c r="G31" i="8"/>
  <c r="G37" i="39"/>
  <c r="G26" i="55"/>
  <c r="G22" i="55"/>
  <c r="G44" i="55"/>
  <c r="G43" i="55"/>
  <c r="G42" i="55"/>
  <c r="G41" i="55"/>
  <c r="G40" i="55"/>
  <c r="G39" i="55"/>
  <c r="G38" i="55"/>
  <c r="G37" i="55"/>
  <c r="G36" i="55"/>
  <c r="G34" i="55"/>
  <c r="G33" i="55"/>
  <c r="G31" i="55"/>
  <c r="G30" i="55"/>
  <c r="G29" i="55"/>
  <c r="G25" i="55"/>
  <c r="G24" i="55"/>
  <c r="G19" i="55"/>
  <c r="G16" i="55"/>
  <c r="G15" i="55"/>
  <c r="G14" i="55"/>
  <c r="G11" i="55"/>
  <c r="G26" i="54"/>
  <c r="G22" i="54"/>
  <c r="G45" i="54"/>
  <c r="G44" i="54"/>
  <c r="G43" i="54"/>
  <c r="G42" i="54"/>
  <c r="G41" i="54"/>
  <c r="G40" i="54"/>
  <c r="G39" i="54"/>
  <c r="G38" i="54"/>
  <c r="G37" i="54"/>
  <c r="G36" i="54"/>
  <c r="G34" i="54"/>
  <c r="G33" i="54"/>
  <c r="G31" i="54"/>
  <c r="G30" i="54"/>
  <c r="G29" i="54"/>
  <c r="G25" i="54"/>
  <c r="G24" i="54"/>
  <c r="G19" i="54"/>
  <c r="G16" i="54"/>
  <c r="G15" i="54"/>
  <c r="G14" i="54"/>
  <c r="G11" i="54"/>
  <c r="G45" i="53"/>
  <c r="G44" i="53"/>
  <c r="G43" i="53"/>
  <c r="G42" i="53"/>
  <c r="G41" i="53"/>
  <c r="G40" i="53"/>
  <c r="G39" i="53"/>
  <c r="G38" i="53"/>
  <c r="G37" i="53"/>
  <c r="G36" i="53"/>
  <c r="G26" i="53"/>
  <c r="G22" i="53"/>
  <c r="G34" i="53"/>
  <c r="G33" i="53"/>
  <c r="G31" i="53"/>
  <c r="G30" i="53"/>
  <c r="G29" i="53"/>
  <c r="G25" i="53"/>
  <c r="G24" i="53"/>
  <c r="G19" i="53"/>
  <c r="G16" i="53"/>
  <c r="G15" i="53"/>
  <c r="G14" i="53"/>
  <c r="G11" i="53"/>
  <c r="G45" i="51"/>
  <c r="G44" i="51"/>
  <c r="G43" i="51"/>
  <c r="G42" i="51"/>
  <c r="G41" i="51"/>
  <c r="G31" i="51"/>
  <c r="G27" i="51"/>
  <c r="G39" i="51"/>
  <c r="G38" i="51"/>
  <c r="G36" i="51"/>
  <c r="G35" i="51"/>
  <c r="G34" i="51"/>
  <c r="G30" i="51"/>
  <c r="G29" i="51"/>
  <c r="G24" i="51"/>
  <c r="G23" i="51"/>
  <c r="G22" i="51"/>
  <c r="G17" i="51"/>
  <c r="G16" i="51"/>
  <c r="G15" i="51"/>
  <c r="G12" i="51"/>
  <c r="G45" i="50"/>
  <c r="G44" i="50"/>
  <c r="G43" i="50"/>
  <c r="G42" i="50"/>
  <c r="G41" i="50"/>
  <c r="G39" i="50"/>
  <c r="G38" i="50"/>
  <c r="G31" i="50"/>
  <c r="G27" i="50"/>
  <c r="G36" i="50"/>
  <c r="G35" i="50"/>
  <c r="G34" i="50"/>
  <c r="G30" i="50"/>
  <c r="G29" i="50"/>
  <c r="G24" i="50"/>
  <c r="G23" i="50"/>
  <c r="G22" i="50"/>
  <c r="G17" i="50"/>
  <c r="G16" i="50"/>
  <c r="G15" i="50"/>
  <c r="G12" i="50"/>
  <c r="G31" i="49"/>
  <c r="G27" i="49"/>
  <c r="G45" i="49"/>
  <c r="G44" i="49"/>
  <c r="G43" i="49"/>
  <c r="G42" i="49"/>
  <c r="G41" i="49"/>
  <c r="G39" i="49"/>
  <c r="G38" i="49"/>
  <c r="G36" i="49"/>
  <c r="G35" i="49"/>
  <c r="G34" i="49"/>
  <c r="G30" i="49"/>
  <c r="G29" i="49"/>
  <c r="G24" i="49"/>
  <c r="G23" i="49"/>
  <c r="G22" i="49"/>
  <c r="G17" i="49"/>
  <c r="G16" i="49"/>
  <c r="G15" i="49"/>
  <c r="G12" i="49"/>
  <c r="G31" i="48"/>
  <c r="G27" i="48"/>
  <c r="G45" i="48"/>
  <c r="G44" i="48"/>
  <c r="G43" i="48"/>
  <c r="G42" i="48"/>
  <c r="G41" i="48"/>
  <c r="G39" i="48"/>
  <c r="G38" i="48"/>
  <c r="G35" i="48"/>
  <c r="G36" i="48"/>
  <c r="G34" i="48"/>
  <c r="G30" i="48"/>
  <c r="G29" i="48"/>
  <c r="G24" i="48"/>
  <c r="G23" i="48"/>
  <c r="G22" i="48"/>
  <c r="G17" i="48"/>
  <c r="G16" i="48"/>
  <c r="G15" i="48"/>
  <c r="G12" i="48"/>
  <c r="G27" i="11"/>
  <c r="G31" i="11"/>
  <c r="G60" i="11"/>
  <c r="G59" i="11"/>
  <c r="G58" i="11"/>
  <c r="G57" i="11"/>
  <c r="G56" i="11"/>
  <c r="G55" i="11"/>
  <c r="G54" i="11"/>
  <c r="G53" i="11"/>
  <c r="G52" i="11"/>
  <c r="G51" i="11"/>
  <c r="G50" i="11"/>
  <c r="G49" i="11"/>
  <c r="G48" i="11"/>
  <c r="G47" i="11"/>
  <c r="G46" i="11"/>
  <c r="G45" i="11"/>
  <c r="G44" i="11"/>
  <c r="G42" i="11"/>
  <c r="G41" i="11"/>
  <c r="G39" i="11"/>
  <c r="G36" i="11"/>
  <c r="G38" i="11"/>
  <c r="G37" i="11"/>
  <c r="G35" i="11"/>
  <c r="G34" i="11"/>
  <c r="G30" i="11"/>
  <c r="G29" i="11"/>
  <c r="G24" i="11"/>
  <c r="G23" i="11"/>
  <c r="G22" i="11"/>
  <c r="G17" i="11"/>
  <c r="G16" i="11"/>
  <c r="G15" i="11"/>
  <c r="G12" i="11"/>
  <c r="G30" i="38"/>
  <c r="G48" i="38"/>
  <c r="G47" i="38"/>
  <c r="G46" i="38"/>
  <c r="G45" i="38"/>
  <c r="G44" i="38"/>
  <c r="G43" i="38"/>
  <c r="G42" i="38"/>
  <c r="G41" i="38"/>
  <c r="G40" i="38"/>
  <c r="G39" i="38"/>
  <c r="G37" i="38"/>
  <c r="G36" i="38"/>
  <c r="G34" i="38"/>
  <c r="G32" i="38"/>
  <c r="G33" i="38"/>
  <c r="G29" i="38"/>
  <c r="G28" i="38"/>
  <c r="G27" i="38"/>
  <c r="G24" i="38"/>
  <c r="G23" i="38"/>
  <c r="G22" i="38"/>
  <c r="G17" i="38"/>
  <c r="G16" i="38"/>
  <c r="G15" i="38"/>
  <c r="G12" i="38"/>
  <c r="G31" i="47"/>
  <c r="G27" i="47"/>
  <c r="G45" i="47"/>
  <c r="G44" i="47"/>
  <c r="G43" i="47"/>
  <c r="G42" i="47"/>
  <c r="G41" i="47"/>
  <c r="G39" i="47"/>
  <c r="G38" i="47"/>
  <c r="G36" i="47"/>
  <c r="G35" i="47"/>
  <c r="G34" i="47"/>
  <c r="G30" i="47"/>
  <c r="G29" i="47"/>
  <c r="G24" i="47"/>
  <c r="G23" i="47"/>
  <c r="G22" i="47"/>
  <c r="G17" i="47"/>
  <c r="G16" i="47"/>
  <c r="G15" i="47"/>
  <c r="G12" i="47"/>
  <c r="G31" i="46"/>
  <c r="G27" i="46"/>
  <c r="G45" i="46"/>
  <c r="G44" i="46"/>
  <c r="G43" i="46"/>
  <c r="G42" i="46"/>
  <c r="G41" i="46"/>
  <c r="G39" i="46"/>
  <c r="G38" i="46"/>
  <c r="G36" i="46"/>
  <c r="G35" i="46"/>
  <c r="G34" i="46"/>
  <c r="G30" i="46"/>
  <c r="G29" i="46"/>
  <c r="G24" i="46"/>
  <c r="G23" i="46"/>
  <c r="G22" i="46"/>
  <c r="G17" i="46"/>
  <c r="G16" i="46"/>
  <c r="G15" i="46"/>
  <c r="G12" i="46"/>
  <c r="G31" i="45"/>
  <c r="G27" i="45"/>
  <c r="G45" i="45"/>
  <c r="G44" i="45"/>
  <c r="G43" i="45"/>
  <c r="G42" i="45"/>
  <c r="G41" i="45"/>
  <c r="G39" i="45"/>
  <c r="G38" i="45"/>
  <c r="G36" i="45"/>
  <c r="G35" i="45"/>
  <c r="G34" i="45"/>
  <c r="G30" i="45"/>
  <c r="G29" i="45"/>
  <c r="G24" i="45"/>
  <c r="G23" i="45"/>
  <c r="G22" i="45"/>
  <c r="G17" i="45"/>
  <c r="G16" i="45"/>
  <c r="G15" i="45"/>
  <c r="G12" i="45"/>
  <c r="G31" i="44"/>
  <c r="G27" i="44"/>
  <c r="G45" i="44"/>
  <c r="G44" i="44"/>
  <c r="G43" i="44"/>
  <c r="G42" i="44"/>
  <c r="G41" i="44"/>
  <c r="G39" i="44"/>
  <c r="G38" i="44"/>
  <c r="G36" i="44"/>
  <c r="G35" i="44"/>
  <c r="G34" i="44"/>
  <c r="G30" i="44"/>
  <c r="G29" i="44"/>
  <c r="G24" i="44"/>
  <c r="G23" i="44"/>
  <c r="G22" i="44"/>
  <c r="G17" i="44"/>
  <c r="G16" i="44"/>
  <c r="G15" i="44"/>
  <c r="G12" i="44"/>
  <c r="G31" i="19"/>
  <c r="G27" i="19"/>
  <c r="G45" i="19"/>
  <c r="G44" i="19"/>
  <c r="G43" i="19"/>
  <c r="G42" i="19"/>
  <c r="G41" i="19"/>
  <c r="G39" i="19"/>
  <c r="G38" i="19"/>
  <c r="G36" i="19"/>
  <c r="G35" i="19"/>
  <c r="G34" i="19"/>
  <c r="G30" i="19"/>
  <c r="G29" i="19"/>
  <c r="G24" i="19"/>
  <c r="G23" i="19"/>
  <c r="G22" i="19"/>
  <c r="G17" i="19"/>
  <c r="G16" i="19"/>
  <c r="G15" i="19"/>
  <c r="G12" i="19"/>
  <c r="G30" i="36"/>
  <c r="G44" i="36"/>
  <c r="G43" i="36"/>
  <c r="G42" i="36"/>
  <c r="G41" i="36"/>
  <c r="G40" i="36"/>
  <c r="G38" i="36"/>
  <c r="G37" i="36"/>
  <c r="G35" i="36"/>
  <c r="G34" i="36"/>
  <c r="G33" i="36"/>
  <c r="G29" i="36"/>
  <c r="G28" i="36"/>
  <c r="G27" i="36"/>
  <c r="G24" i="36"/>
  <c r="G23" i="36"/>
  <c r="G22" i="36"/>
  <c r="G17" i="36"/>
  <c r="G16" i="36"/>
  <c r="G15" i="36"/>
  <c r="G12" i="36"/>
  <c r="G32" i="39"/>
  <c r="G28" i="39"/>
  <c r="G61" i="39"/>
  <c r="G60" i="39"/>
  <c r="G59" i="39"/>
  <c r="G58" i="39"/>
  <c r="G57" i="39"/>
  <c r="G56" i="39"/>
  <c r="G55" i="39"/>
  <c r="G54" i="39"/>
  <c r="G53" i="39"/>
  <c r="G52" i="39"/>
  <c r="G51" i="39"/>
  <c r="G50" i="39"/>
  <c r="G49" i="39"/>
  <c r="G48" i="39"/>
  <c r="G47" i="39"/>
  <c r="G46" i="39"/>
  <c r="G45" i="39"/>
  <c r="G43" i="39"/>
  <c r="G42" i="39"/>
  <c r="G40" i="39"/>
  <c r="G39" i="39"/>
  <c r="G38" i="39"/>
  <c r="G36" i="39"/>
  <c r="G35" i="39"/>
  <c r="G31" i="39"/>
  <c r="G30" i="39"/>
  <c r="G25" i="39"/>
  <c r="G24" i="39"/>
  <c r="G23" i="39"/>
  <c r="G22" i="39"/>
  <c r="G17" i="39"/>
  <c r="G16" i="39"/>
  <c r="G15" i="39"/>
  <c r="G12" i="39"/>
  <c r="G28" i="5"/>
  <c r="G32" i="5"/>
  <c r="G61" i="5"/>
  <c r="G60" i="5"/>
  <c r="G59" i="5"/>
  <c r="G58" i="5"/>
  <c r="G57" i="5"/>
  <c r="G56" i="5"/>
  <c r="G55" i="5"/>
  <c r="G54" i="5"/>
  <c r="G52" i="5"/>
  <c r="G53" i="5"/>
  <c r="G51" i="5"/>
  <c r="G50" i="5"/>
  <c r="G49" i="5"/>
  <c r="G48" i="5"/>
  <c r="G47" i="5"/>
  <c r="G46" i="5"/>
  <c r="G45" i="5"/>
  <c r="G43" i="5"/>
  <c r="G42" i="5"/>
  <c r="G40" i="5"/>
  <c r="G39" i="5"/>
  <c r="G38" i="5"/>
  <c r="G37" i="5"/>
  <c r="G36" i="5"/>
  <c r="G35" i="5"/>
  <c r="G31" i="5"/>
  <c r="G30" i="5"/>
  <c r="G25" i="5"/>
  <c r="G24" i="5"/>
  <c r="G23" i="5"/>
  <c r="G22" i="5"/>
  <c r="G17" i="5"/>
  <c r="G16" i="5"/>
  <c r="G15" i="5"/>
  <c r="G12" i="5"/>
  <c r="G26" i="31"/>
  <c r="G40" i="31"/>
  <c r="G30" i="31"/>
  <c r="G59" i="31"/>
  <c r="G58" i="31"/>
  <c r="G57" i="31"/>
  <c r="G56" i="31"/>
  <c r="G55" i="31"/>
  <c r="G54" i="31"/>
  <c r="G53" i="31"/>
  <c r="G52" i="31"/>
  <c r="G51" i="31"/>
  <c r="G50" i="31"/>
  <c r="G49" i="31"/>
  <c r="G48" i="31"/>
  <c r="G47" i="31"/>
  <c r="G46" i="31"/>
  <c r="G45" i="31"/>
  <c r="G44" i="31"/>
  <c r="G43" i="31"/>
  <c r="G41" i="31"/>
  <c r="G38" i="31"/>
  <c r="G37" i="31"/>
  <c r="G36" i="31"/>
  <c r="G35" i="31"/>
  <c r="G34" i="31"/>
  <c r="G33" i="31"/>
  <c r="G29" i="31"/>
  <c r="G28" i="31"/>
  <c r="G23" i="31"/>
  <c r="G22" i="31"/>
  <c r="G21" i="31"/>
  <c r="G16" i="31"/>
  <c r="G15" i="31"/>
  <c r="G14" i="31"/>
  <c r="G11" i="31"/>
  <c r="G27" i="6"/>
  <c r="G31" i="6"/>
  <c r="G60" i="6"/>
  <c r="G59" i="6"/>
  <c r="G58" i="6"/>
  <c r="G57" i="6"/>
  <c r="G56" i="6"/>
  <c r="G55" i="6"/>
  <c r="G54" i="6"/>
  <c r="G53" i="6"/>
  <c r="G52" i="6"/>
  <c r="G51" i="6"/>
  <c r="G50" i="6"/>
  <c r="G49" i="6"/>
  <c r="G48" i="6"/>
  <c r="G47" i="6"/>
  <c r="G46" i="6"/>
  <c r="G45" i="6"/>
  <c r="G44" i="6"/>
  <c r="G42" i="6"/>
  <c r="G41" i="6"/>
  <c r="G39" i="6"/>
  <c r="G38" i="6"/>
  <c r="G37" i="6"/>
  <c r="G36" i="6"/>
  <c r="G35" i="6"/>
  <c r="G34" i="6"/>
  <c r="G30" i="6"/>
  <c r="G29" i="6"/>
  <c r="G24" i="6"/>
  <c r="G23" i="6"/>
  <c r="G22" i="6"/>
  <c r="G17" i="6"/>
  <c r="G16" i="6"/>
  <c r="G15" i="6"/>
  <c r="G12" i="6"/>
  <c r="G30" i="41"/>
  <c r="G57" i="41"/>
  <c r="G55" i="41"/>
  <c r="G56" i="41"/>
  <c r="G54" i="41"/>
  <c r="G53" i="41"/>
  <c r="G52" i="41"/>
  <c r="G51" i="41"/>
  <c r="G50" i="41"/>
  <c r="G49" i="41"/>
  <c r="G48" i="41"/>
  <c r="G46" i="41"/>
  <c r="G47" i="41"/>
  <c r="G45" i="41"/>
  <c r="G44" i="41"/>
  <c r="G43" i="41"/>
  <c r="G42" i="41"/>
  <c r="G40" i="41"/>
  <c r="G39" i="41"/>
  <c r="G37" i="41"/>
  <c r="G36" i="41"/>
  <c r="G35" i="41"/>
  <c r="G34" i="41"/>
  <c r="G33" i="41"/>
  <c r="G32" i="41"/>
  <c r="G29" i="41"/>
  <c r="G28" i="41"/>
  <c r="G27" i="41"/>
  <c r="G24" i="41"/>
  <c r="G23" i="41"/>
  <c r="G22" i="41"/>
  <c r="G17" i="41"/>
  <c r="G16" i="41"/>
  <c r="G15" i="41"/>
  <c r="G12" i="41"/>
  <c r="G27" i="8"/>
  <c r="G59" i="8"/>
  <c r="G58" i="8"/>
  <c r="G57" i="8"/>
  <c r="G56" i="8"/>
  <c r="G55" i="8"/>
  <c r="G54" i="8"/>
  <c r="G53" i="8"/>
  <c r="G52" i="8"/>
  <c r="G50" i="8"/>
  <c r="G51" i="8"/>
  <c r="G49" i="8"/>
  <c r="G48" i="8"/>
  <c r="G47" i="8"/>
  <c r="G46" i="8"/>
  <c r="G45" i="8"/>
  <c r="G44" i="8"/>
  <c r="G42" i="8"/>
  <c r="G41" i="8"/>
  <c r="G39" i="8"/>
  <c r="G38" i="8"/>
  <c r="G37" i="8"/>
  <c r="G36" i="8"/>
  <c r="G35" i="8"/>
  <c r="G34" i="8"/>
  <c r="G30" i="8"/>
  <c r="G29" i="8"/>
  <c r="G24" i="8"/>
  <c r="G23" i="8"/>
  <c r="G22" i="8"/>
  <c r="G17" i="8"/>
  <c r="G16" i="8"/>
  <c r="G15" i="8"/>
  <c r="G12" i="8"/>
  <c r="G35" i="2"/>
  <c r="G41" i="2"/>
  <c r="G68" i="2"/>
  <c r="G67" i="2"/>
  <c r="G66" i="2"/>
  <c r="G65" i="2"/>
  <c r="G64" i="2"/>
  <c r="G63" i="2"/>
  <c r="G62" i="2"/>
  <c r="G61" i="2"/>
  <c r="G60" i="2"/>
  <c r="G59" i="2"/>
  <c r="G58" i="2"/>
  <c r="G57" i="2"/>
  <c r="G56" i="2"/>
  <c r="G55" i="2"/>
  <c r="G54" i="2"/>
  <c r="G53" i="2"/>
  <c r="G51" i="2"/>
  <c r="G50" i="2"/>
  <c r="G49" i="2"/>
  <c r="G48" i="2"/>
  <c r="G46" i="2"/>
  <c r="G45" i="2"/>
  <c r="G44" i="2"/>
  <c r="G43" i="2"/>
  <c r="G42" i="2"/>
  <c r="G38" i="2"/>
  <c r="G37" i="2"/>
  <c r="G32" i="2"/>
  <c r="G31" i="2"/>
  <c r="G30" i="2"/>
  <c r="G29" i="2"/>
  <c r="G28" i="2"/>
  <c r="G27" i="2"/>
  <c r="G26" i="2"/>
  <c r="G21" i="2"/>
  <c r="G20" i="2"/>
  <c r="G19" i="2"/>
  <c r="G18" i="2"/>
  <c r="G17" i="2"/>
  <c r="G14" i="2"/>
  <c r="G36" i="30"/>
  <c r="G28" i="30"/>
  <c r="G24" i="30"/>
  <c r="G37" i="30"/>
  <c r="G43" i="30"/>
  <c r="G42" i="30"/>
  <c r="G41" i="30"/>
  <c r="G40" i="30"/>
  <c r="G39" i="30"/>
  <c r="G38" i="30"/>
  <c r="G35" i="30"/>
  <c r="G34" i="30"/>
  <c r="G32" i="30"/>
  <c r="G27" i="30"/>
  <c r="G26" i="30"/>
  <c r="G21" i="30"/>
  <c r="G16" i="30"/>
  <c r="G15" i="30"/>
  <c r="G14" i="30"/>
  <c r="G11" i="30"/>
  <c r="G21" i="29"/>
  <c r="G16" i="29"/>
  <c r="G15" i="29"/>
  <c r="G11" i="29"/>
  <c r="G44" i="30" l="1"/>
  <c r="J9" i="37" s="1"/>
  <c r="G24" i="29"/>
  <c r="J8" i="37" s="1"/>
  <c r="G60" i="8"/>
  <c r="J15" i="37" s="1"/>
  <c r="G61" i="11"/>
  <c r="J14" i="37" s="1"/>
  <c r="G49" i="38"/>
  <c r="J13" i="37" s="1"/>
  <c r="G62" i="39"/>
  <c r="J20" i="37" s="1"/>
  <c r="G62" i="5"/>
  <c r="J19" i="37" s="1"/>
  <c r="G46" i="47"/>
  <c r="J27" i="37" s="1"/>
  <c r="G46" i="46"/>
  <c r="J26" i="37" s="1"/>
  <c r="G46" i="45"/>
  <c r="J25" i="37" s="1"/>
  <c r="G46" i="19"/>
  <c r="J23" i="37" s="1"/>
  <c r="G45" i="36"/>
  <c r="J22" i="37" s="1"/>
  <c r="G61" i="6"/>
  <c r="J17" i="37" s="1"/>
  <c r="G69" i="2"/>
  <c r="J11" i="37" s="1"/>
  <c r="G45" i="55"/>
  <c r="J35" i="37" s="1"/>
  <c r="G46" i="54"/>
  <c r="J34" i="37" s="1"/>
  <c r="G46" i="53"/>
  <c r="J33" i="37" s="1"/>
  <c r="G46" i="51"/>
  <c r="J31" i="37" s="1"/>
  <c r="G46" i="50"/>
  <c r="J30" i="37" s="1"/>
  <c r="G46" i="49"/>
  <c r="J29" i="37" s="1"/>
  <c r="G46" i="48"/>
  <c r="J28" i="37" s="1"/>
  <c r="G46" i="44"/>
  <c r="J24" i="37" s="1"/>
  <c r="G60" i="31"/>
  <c r="J18" i="37" s="1"/>
  <c r="G58" i="41"/>
  <c r="J16" i="37" s="1"/>
  <c r="J36" i="37" l="1"/>
</calcChain>
</file>

<file path=xl/sharedStrings.xml><?xml version="1.0" encoding="utf-8"?>
<sst xmlns="http://schemas.openxmlformats.org/spreadsheetml/2006/main" count="2009" uniqueCount="288">
  <si>
    <t>ITEM</t>
  </si>
  <si>
    <t>DESCRIÇÃO</t>
  </si>
  <si>
    <t>UNIDADE</t>
  </si>
  <si>
    <t>GRUPO A - LOCAÇÃO DE ESPAÇO FÍSICO, EQUIPAMENTOS, ALIMENTOS E BEBIDAS</t>
  </si>
  <si>
    <t>Diária</t>
  </si>
  <si>
    <t>Unidade</t>
  </si>
  <si>
    <t>GRUPO B -SERVIÇOS E RECURSOS HUMANOS PARA EVENTOS</t>
  </si>
  <si>
    <t>GRUPO C - LOCAÇÃO DE MOBILIÁRIO, CENOGRAFIA E MATERIAIS GRÁFICOS.</t>
  </si>
  <si>
    <r>
      <t>1.</t>
    </r>
    <r>
      <rPr>
        <b/>
        <sz val="7"/>
        <color theme="1"/>
        <rFont val="Times New Roman"/>
        <family val="1"/>
      </rPr>
      <t xml:space="preserve">                   </t>
    </r>
    <r>
      <rPr>
        <b/>
        <sz val="10"/>
        <color theme="1"/>
        <rFont val="Arial"/>
        <family val="2"/>
      </rPr>
      <t>DO OBJETO</t>
    </r>
  </si>
  <si>
    <r>
      <t>1.1.</t>
    </r>
    <r>
      <rPr>
        <b/>
        <sz val="7"/>
        <color theme="1"/>
        <rFont val="Times New Roman"/>
        <family val="1"/>
      </rPr>
      <t xml:space="preserve">              </t>
    </r>
    <r>
      <rPr>
        <sz val="10"/>
        <color theme="1"/>
        <rFont val="Arial"/>
        <family val="2"/>
      </rPr>
      <t>Contratação de empresa especializada em realização de eventos, em todo o território nacional, abrangendo planejamento operacional, organização, execução, acompanhamento, apoio logístico, fornecimento de alimentação e bebida, infraestrutura, mobiliário, equipamentos, ornamentação, confecção e fornecimento de material de apoio, e outros serviços correlatos para o Conselho Regional dos Corretores de Imóveis de Santa Catarina (CRECI/SC), em regime de empreitada por preço unitário, sob demanda.</t>
    </r>
  </si>
  <si>
    <t>PLANILHA DE CUSTOS E FORMAÇÃO DE PREÇOS:</t>
  </si>
  <si>
    <t>APRESENTAR PREÇO UNITÁRIO E VALOR TOTAL</t>
  </si>
  <si>
    <t>QUANTIDADE</t>
  </si>
  <si>
    <t>VALOR UNITÁRIO</t>
  </si>
  <si>
    <t>VALOR</t>
  </si>
  <si>
    <t>A2. SERVIÇO DE SALA: EM AMBIENTE HOTELEIRO (Hotel com mínimo de 3 Estrelas) OU ESPAÇO DE CONVENÇÕES E EVENTOS COMPATÍVEL COM ESTE PADRÃO OU SUPERIOR</t>
  </si>
  <si>
    <t>**O fornecedor deve fazer a proposta com base de cálculo pertinente e de acordo com a quantidade de pessoas no evento.</t>
  </si>
  <si>
    <t>Custo por pessoa</t>
  </si>
  <si>
    <t>(incluindo despesas com traslados e alimentação de cada pessoa)</t>
  </si>
  <si>
    <t>**Os horários de entrada e saída serão previamente informados pela Contratante.</t>
  </si>
  <si>
    <t xml:space="preserve">Diária </t>
  </si>
  <si>
    <t>Locação de mesas de 180cm de comprimento, mínimo de 40cm e máximo de 50cm de largura e 75cm de altura. Cada mesa deve ter uma  toalha de mesa na cor preta ou branca grande o suficiente para cobri-la de modo que toquem o chão na parte  da frente da mesa, conferindo maior   conforto e privacidade aos participantes. Valor deve incluir frete e montagem.</t>
  </si>
  <si>
    <t>Unidade/ diária</t>
  </si>
  <si>
    <t xml:space="preserve">Unidade/ diária </t>
  </si>
  <si>
    <t>Lixeiras cilíndricas na cor preta ou cromada. Altura = 0.50m</t>
  </si>
  <si>
    <t>Mesa de apoio p/ palestrante (40x40cm) tampo em vidro ou madeira aglomerada  ou MDF folheado em madeira de poliuretano ou cera,  com bases e pés em metal cromado - modelo sujeito à aprovação prévia do CRECI/SC.</t>
  </si>
  <si>
    <t>Mesa de apoio tipo "bistrô"  - modelos sujeitos a aprovação prévia do CRECI/SC.</t>
  </si>
  <si>
    <t>C1. MOBILIÁRIO DE APOIO: ALUGUEL OU CONSTRUÇÃO DE MOBILIÁRIO E MONTAGEM</t>
  </si>
  <si>
    <t>Fornecimento de café (em garrafas térmicas com capacidade mínima de 01 litro), Valor deve incluir mesa de apoio, toalha de mesa preta, guardanapos, sachês de açúcar e adoçante, mexedores de café e copos plásticos descartáveis de 200ml.</t>
  </si>
  <si>
    <t>Garrafão de água potável refrigerada e natural de 20 litros de capacidade (inclui instalação de bebedouro com dispenser para água  gelada e natural). Valor deve incluir copos plásticos descartáveis baseado na quantidade de pessoal presentes no evento.</t>
  </si>
  <si>
    <t>Fornecimento de água mineral em garrafas individuais de 500ml em servidos em copo de vidro.</t>
  </si>
  <si>
    <t>Profissional de limpeza - considerar antes, durante e depois dos eventos, bem como organização e reposição do coffee break.</t>
  </si>
  <si>
    <t>Coordenador/a de Eventos: deverá ser um/a representante da empresa contratada.</t>
  </si>
  <si>
    <t>Recepcionista uniformizado/a: traje social, na cor preta.</t>
  </si>
  <si>
    <t>Microfone sem fio</t>
  </si>
  <si>
    <t>Caixa de retorno para palco</t>
  </si>
  <si>
    <t>Microfone headset</t>
  </si>
  <si>
    <t>Operador Técnico de audiovisual</t>
  </si>
  <si>
    <t>Par de Led 3w</t>
  </si>
  <si>
    <t>Pirulito Q20 revestido de malha preta (fixação iluminação)</t>
  </si>
  <si>
    <t>Fresnel de LED (01 para cada lado do palco)</t>
  </si>
  <si>
    <t>Moving Beam (posicionados no chão)</t>
  </si>
  <si>
    <t>Notebook de controle para apresentação de slides</t>
  </si>
  <si>
    <t>Palco 8x2 com forração de 40cm de altura</t>
  </si>
  <si>
    <t>Câmeras Full HD</t>
  </si>
  <si>
    <t>Mesa de corte</t>
  </si>
  <si>
    <t xml:space="preserve">Produtor </t>
  </si>
  <si>
    <t>m²</t>
  </si>
  <si>
    <r>
      <t>B.1 SERVIÇOS PARA EVENTOS</t>
    </r>
    <r>
      <rPr>
        <b/>
        <sz val="10"/>
        <color rgb="FF000000"/>
        <rFont val="Arial"/>
        <family val="2"/>
      </rPr>
      <t xml:space="preserve">: RECEPTIVO </t>
    </r>
  </si>
  <si>
    <t>TOTAL</t>
  </si>
  <si>
    <r>
      <t xml:space="preserve">A1. </t>
    </r>
    <r>
      <rPr>
        <sz val="10"/>
        <color rgb="FF000000"/>
        <rFont val="Arial"/>
        <family val="2"/>
      </rPr>
      <t>LOCAÇÃO DE ESPAÇO FÍSICO em setor Hoteleiro, com padrão 3 estrelas ou similar. Na cidade de VIDEIRA dia de semana, no período noturno, 02 a 03 horas de evento, com total de 8h, incluindo montagem e desmontagem. Previsão de agenda: A DEFINIR.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</si>
  <si>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Auditório com capacidade de 900 pessoas, contendo: cadeiras, antessala de apoio, climatização, iluminação ambiente e serviço de limpeza.</t>
  </si>
  <si>
    <t>Auditório com capacidade de 400 pessoas, contendo: cadeiras, antessala de apoio, climatização, iluminação ambiente e serviço de limpeza.</t>
  </si>
  <si>
    <t>Auditório com capacidade de 350 pessoas, contendo: cadeiras, antessala de apoio, climatização, iluminação ambiente e serviço de limpeza.</t>
  </si>
  <si>
    <t>Auditório com capacidade de 200 pessoas, contendo: cadeiras, antessala de apoio, climatização, iluminação ambiente e serviço de limpeza.</t>
  </si>
  <si>
    <t>Auditório com capacidade de 150 pessoas, contendo: cadeiras, antessala de apoio, climatização, iluminação ambiente e serviço de limpeza.</t>
  </si>
  <si>
    <t>Auditório com capacidade de 100 pessoas, contendo: cadeiras, antessala de apoio, climatização, iluminação ambiente e serviço de limpeza.</t>
  </si>
  <si>
    <t>Auditório com capacidade de 250 pessoas, contendo: cadeiras, antessala de apoio, climatização, iluminação ambiente e serviço de limpeza.</t>
  </si>
  <si>
    <t>Organizador/separador de fila tipo Unifila® para orientação, organização e controle de espaços públicos</t>
  </si>
  <si>
    <t>Cadeira com assento e encosto estofados, com estrutura de madeira ou  ferro para composição de palco e apoio. Valor deve incluir frete e montagem.</t>
  </si>
  <si>
    <r>
      <t xml:space="preserve">C2. SERVIÇOS DE EQUIPE TÉCNICA. (incluindo despesas com traslados e alimentação de cada pessoa). </t>
    </r>
    <r>
      <rPr>
        <sz val="10"/>
        <color theme="1"/>
        <rFont val="Arial"/>
        <family val="2"/>
      </rPr>
      <t xml:space="preserve"> **Os horários de entrada e saída serão previamente informados pela Contratante.</t>
    </r>
  </si>
  <si>
    <r>
      <t xml:space="preserve">C2. SERVIÇOS DE EQUIPE TÉCNICA. </t>
    </r>
    <r>
      <rPr>
        <sz val="10"/>
        <color theme="1"/>
        <rFont val="Arial"/>
        <family val="2"/>
      </rPr>
      <t>(incluindo despesas com traslados e alimentação de cada pessoa).  **Os horários de entrada e saída serão previamente informados pela Contratante.</t>
    </r>
  </si>
  <si>
    <r>
      <t xml:space="preserve">A1. </t>
    </r>
    <r>
      <rPr>
        <sz val="10"/>
        <color rgb="FF000000"/>
        <rFont val="Arial"/>
        <family val="2"/>
      </rPr>
      <t>LOCAÇÃO DE ESPAÇO FÍSICO em setor Hoteleiro, com padrão 3 estrelas ou similar. Na cidade de FPÓLIS, dia de semana, no período noturno, 02 a 03 horas de evento, com total de 8h, incluindo montagem e desmontagem. Previsão de agenda: A DEFINIR.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</si>
  <si>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Auditório com capacidade de 750 pessoas, contendo: cadeiras, antessala de apoio, climatização, iluminação ambiente e serviço de limpeza.</t>
  </si>
  <si>
    <t>C1. MOBILIÁRIO DE APOIO: ALUGUEL OU CONSTRUÇÃO DE MOBILIÁRIO E MONTAGEM. Em eventos neste formato não será necessário.</t>
  </si>
  <si>
    <t>Adesivo vinil de recorte</t>
  </si>
  <si>
    <r>
      <t xml:space="preserve">C.3 CENOGRAFIA, EQUIPAMENTOS DE ILUMINAÇÃO, ESTRUTURA DE PALCO. </t>
    </r>
    <r>
      <rPr>
        <sz val="10"/>
        <color theme="1"/>
        <rFont val="Arial"/>
        <family val="2"/>
      </rPr>
      <t>Obs: Incluir descolamento, cabeação, instalação e retirada no mesmo dia, por, pelo menos, três (03) pessoas da equipe.</t>
    </r>
  </si>
  <si>
    <r>
      <t xml:space="preserve">C.3 CENOGRAFIA, EQUIPAMENTOS DE SOM, ILUMINAÇÃO, ESTRUTURA DE PALCO. </t>
    </r>
    <r>
      <rPr>
        <sz val="10"/>
        <color theme="1"/>
        <rFont val="Arial"/>
        <family val="2"/>
      </rPr>
      <t>Obs: Incluir descolamento, cabeação, instalação e retirada no mesmo dia, por, pelo menos, três (03) pessoas da equipe.</t>
    </r>
  </si>
  <si>
    <r>
      <t xml:space="preserve">C.3 CENOGRAFIA, EQUIPAMENTOS DE SOM, TRANSMISSÃO, ILUMINAÇÃO, ESTRUTURA DE PALCO. </t>
    </r>
    <r>
      <rPr>
        <sz val="10"/>
        <color theme="1"/>
        <rFont val="Arial"/>
        <family val="2"/>
      </rPr>
      <t>Obs: Incluir descolamento, cabeação, instalação e retirada no mesmo dia, por, pelo menos, três (03) pessoas da equipe.</t>
    </r>
  </si>
  <si>
    <r>
      <rPr>
        <b/>
        <sz val="10"/>
        <color theme="1"/>
        <rFont val="Arial"/>
        <family val="2"/>
      </rPr>
      <t>Tela de Projeção Tripe GRM</t>
    </r>
    <r>
      <rPr>
        <sz val="10"/>
        <color theme="1"/>
        <rFont val="Arial"/>
        <family val="2"/>
      </rPr>
      <t xml:space="preserve"> -GTTM120V - 4:3 -
120 e 150 Polegadas
Polegadas: 120" (4:3) - Formato: 4:3 (vídeo) - Cor das bordas: Preta
Cor do produto: Branca - Voltagem: não se aplica - Consumo (em funcionamento): não se aplica - Cor da área de projeção: Branca
Tecido: Matte White (verso preto) - Medidas da área de projeção: 2,34 (C) x 1,80 (A) m - Medidas do produto: 2,40 (C) x 8,3 (L) x 6,7 (A) cm - Medidas da caixa: 270 (C) x 11,5 (L) x 11 (A) cm - Altura do Tripé: Até 2,80 mt. - Peso do produto: 18.0 Kg - Peso da embalagem: 18.0 Kg - Modelo: GTTM120V
</t>
    </r>
  </si>
  <si>
    <r>
      <rPr>
        <b/>
        <sz val="10"/>
        <color theme="1"/>
        <rFont val="Arial"/>
        <family val="2"/>
      </rPr>
      <t>Projetor:</t>
    </r>
    <r>
      <rPr>
        <sz val="10"/>
        <color theme="1"/>
        <rFont val="Arial"/>
        <family val="2"/>
      </rPr>
      <t xml:space="preserve"> Sistema de projeção: Tecnologia 3LCD de 3 chips
• Modo de projeção: Frontral / Traseiro / Teto - Painel LCD: 0,59 polegadas (C2fine) Método de projeção: Matriz ativa TFT de polissilício- Número de pixels: 1.024.000 pixels (1.280 px x 800 px) x 3 -  Brilho em cores - Saída de luz colorida: 3.800 lumens1 - Brilho em branco - Saída de luz branca: 3.800 lumens1
• Razão de aspecto: 16:10 -  Resolução nativa: 1.280 x 800 (WXGA) - Tipo de lâmpada: 210 W UH -  Duração da lâmpada: 8.000 horas (normal); 17.000 horas (Eco) - Correção de Keystone: Vertical: -30° +30º / Horizontal: -30° +30 -  Razão de contraste: Até 16.000:1 - Reprodução de cor: Até 1 bilhão de coresLente de projeção - Tipo: Zoom óptico (manual) / Foco (manual) - Número F: 1,49 - 1,7 Tamanho da tela: 33" a 320" (0,91 m - 10,89 m)Distância Focal: 16,9 mm - 20,28 mm - Razão de zoom: 1 - 1,2 - Alcance do Throw-Ratio: 1,30 - 1,56 - </t>
    </r>
    <r>
      <rPr>
        <b/>
        <sz val="10"/>
        <color theme="1"/>
        <rFont val="Arial"/>
        <family val="2"/>
      </rPr>
      <t xml:space="preserve">Lente de projeção - </t>
    </r>
    <r>
      <rPr>
        <sz val="10"/>
        <color theme="1"/>
        <rFont val="Arial"/>
        <family val="2"/>
      </rPr>
      <t xml:space="preserve">Tipo: Zoom óptico (manual) / Foco (manual) - Número F: 1,49 - 1,72
• Tamanho da tela: 33" a 320" (0,91 m - 10,89 m) - Distância Focal: 16,9 mm - 20,28 mm -  Razão de zoom: 1 - 1,2 -  Alcance do Throw-Ratio: 1,30 - 1,56 - • </t>
    </r>
    <r>
      <rPr>
        <b/>
        <sz val="10"/>
        <color theme="1"/>
        <rFont val="Arial"/>
        <family val="2"/>
      </rPr>
      <t>Entrada de computado</t>
    </r>
    <r>
      <rPr>
        <sz val="10"/>
        <color theme="1"/>
        <rFont val="Arial"/>
        <family val="2"/>
      </rPr>
      <t>r x 2 D-sub15 pin - Saída de computador x 1 D-sub15 pin - HDMI® x 2 - RCA Vídeo em amarelo x 1 - USB tipo A (para módulo wireless) x 1 - USB tipo B (para atualização de firmware ) x 1 - Stereo Mini - Entrada x 2 - Stereo Mini - Saída x 1 - RS-232C x 1 -  Áudio entrada RCA branco x 1, vermelho x 1 -  RJ45 x 1 - Módulo wireless (acessório opcional)</t>
    </r>
  </si>
  <si>
    <r>
      <rPr>
        <b/>
        <sz val="10"/>
        <color theme="1"/>
        <rFont val="Arial"/>
        <family val="2"/>
      </rPr>
      <t>Mesa de Som 10 canais</t>
    </r>
    <r>
      <rPr>
        <sz val="10"/>
        <color theme="1"/>
        <rFont val="Arial"/>
        <family val="2"/>
      </rPr>
      <t xml:space="preserve">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t>
    </r>
    <r>
      <rPr>
        <b/>
        <sz val="10"/>
        <color theme="1"/>
        <rFont val="Arial"/>
        <family val="2"/>
      </rPr>
      <t xml:space="preserve">Informação adicional: - </t>
    </r>
    <r>
      <rPr>
        <sz val="10"/>
        <color theme="1"/>
        <rFont val="Arial"/>
        <family val="2"/>
      </rPr>
      <t xml:space="preserve">Phantom Power: +48V -  Bus: 1x Estéreo e 1x AUX;
• PAD: 26dB (Mono) - HPF: 80Hz, 12dB/Oitava (Mono); - COMP: 1-Knob Compressor (Gain/Threshold/Ratio);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GAIN Knob: Min, 0.003% @ +24dBu (1kHz), GAIN Knob: Min - Resposta de Frequência: +0.5dB/-1.0dB (20Hz a 48KHz), Referente ao Nível de Saída Nominal @ 1KHz, GAIN Knob: Min - Ruído de Entrada Equivalente: -128dBu (Mono Input Channel, Rs: 150 Ohms, GAIN Knob: Max) - Ruído de Saída Residual: -102dBu (Saída Estéreo, Estéreo Master Fader: 
</t>
    </r>
  </si>
  <si>
    <t xml:space="preserve">DATA: 15/08/2024 </t>
  </si>
  <si>
    <t xml:space="preserve">MESA DMX - Modelo: DMX 512 Pilot 2000
Controla até 40 aparelhos com 36 canais -  Função Scroll permite controlar 6 canais simultâneos
Canais físicos e lógicos independentes-  Entrada de áudio e microfone embutido
Regulagem independente de cenas, presets e tempos de crossfade - Monitoramento dos parâmetros pelo display
Conector MIDI in/thru/out -  Padrão para rack 19 - Conector DMX in/out
</t>
  </si>
  <si>
    <r>
      <t xml:space="preserve">Cadeira com assento e encosto estofados, com estrutura de madeira ou  ferro para </t>
    </r>
    <r>
      <rPr>
        <b/>
        <sz val="10"/>
        <color theme="1"/>
        <rFont val="Arial"/>
        <family val="2"/>
      </rPr>
      <t>composição de palco e apoio</t>
    </r>
    <r>
      <rPr>
        <sz val="10"/>
        <color theme="1"/>
        <rFont val="Arial"/>
        <family val="2"/>
      </rPr>
      <t>. Valor deve incluir frete e montagem.</t>
    </r>
  </si>
  <si>
    <t xml:space="preserve">Kit Q15 Backdrop aramado para lona 2x2m </t>
  </si>
  <si>
    <t>dia 01:</t>
  </si>
  <si>
    <t>dia 02:</t>
  </si>
  <si>
    <t>DIA 01: Fornecimento de café (em garrafas térmicas com capacidade mínima de 01 litro), Valor deve incluir mesa de apoio, toalha de mesa preta, guardanapos, sachês de açúcar e adoçante, mexedores de café e copos plásticos descartáveis de 200ml.</t>
  </si>
  <si>
    <t>DIA 02: Fornecimento de café (em garrafas térmicas com capacidade mínima de 01 litro), Valor deve incluir mesa de apoio, toalha de mesa preta, guardanapos, sachês de açúcar e adoçante, mexedores de café e copos plásticos descartáveis de 200ml.</t>
  </si>
  <si>
    <t xml:space="preserve">B.1 SERVIÇOS PARA EVENTOS: RECEPTIVO </t>
  </si>
  <si>
    <t>(incluindo despesas com traslados e alimentação de cada pessoa, para os dois dias de evento)</t>
  </si>
  <si>
    <t>Kit Q15 Backdrop aramado para lona de 2 X 2 m largura</t>
  </si>
  <si>
    <t>Banner 2x2m impressão em lona com ilhóes para Backdrop</t>
  </si>
  <si>
    <t>DURAÇÃO</t>
  </si>
  <si>
    <t>TIPO</t>
  </si>
  <si>
    <t>LOCAL</t>
  </si>
  <si>
    <t>Nº PESSOAS</t>
  </si>
  <si>
    <t>PERÍODO</t>
  </si>
  <si>
    <t>ESPECIFICAÇÕES</t>
  </si>
  <si>
    <t>02 DIAS</t>
  </si>
  <si>
    <t>INSTITUCIONAL</t>
  </si>
  <si>
    <t>ESTADUAL</t>
  </si>
  <si>
    <t>01 DIA</t>
  </si>
  <si>
    <t>PLENÁRIA</t>
  </si>
  <si>
    <t>DELEGADOS</t>
  </si>
  <si>
    <t>QTDE</t>
  </si>
  <si>
    <t>A DEFINIR</t>
  </si>
  <si>
    <t>BALNEÁRIO CAMBORIÚ OU CAMBORIÚ</t>
  </si>
  <si>
    <t>02 DIA</t>
  </si>
  <si>
    <t xml:space="preserve">REGIONAL </t>
  </si>
  <si>
    <t>REGIONAL</t>
  </si>
  <si>
    <t>BALNEÁRIO CAMBORIÚ</t>
  </si>
  <si>
    <t>TELÃO LED 6x3</t>
  </si>
  <si>
    <t>FPÓLIS</t>
  </si>
  <si>
    <t>JOINVILLE</t>
  </si>
  <si>
    <t>CHAPECÓ</t>
  </si>
  <si>
    <t xml:space="preserve">MARÇO, ABRIL OU MAIO </t>
  </si>
  <si>
    <t>CRICIÚMA</t>
  </si>
  <si>
    <t>BLUMENAU</t>
  </si>
  <si>
    <t>VIDEIRA</t>
  </si>
  <si>
    <t>ABRIL</t>
  </si>
  <si>
    <t>ITAPEMA</t>
  </si>
  <si>
    <t>RIO DO SUL</t>
  </si>
  <si>
    <t>SÃO JOSÉ</t>
  </si>
  <si>
    <t>PALHOÇA</t>
  </si>
  <si>
    <t>ITAJAÍ</t>
  </si>
  <si>
    <t>GOV. CELSO RAMOS</t>
  </si>
  <si>
    <t>PORTO BELO</t>
  </si>
  <si>
    <t>BOMBINHAS</t>
  </si>
  <si>
    <t>PIÇARRAS</t>
  </si>
  <si>
    <t>JOAÇABA</t>
  </si>
  <si>
    <t>IMBITUBA/GAROPABA</t>
  </si>
  <si>
    <t>TELÃO LED 4x3</t>
  </si>
  <si>
    <t>GRANDE FPÓLIS</t>
  </si>
  <si>
    <t>NOVEMBRO 07/11/2023</t>
  </si>
  <si>
    <t>AGOSTO      15/08/2023</t>
  </si>
  <si>
    <t>MARÇO</t>
  </si>
  <si>
    <t>PROJETOR + TELA + SOM</t>
  </si>
  <si>
    <t xml:space="preserve">MEGA EVENTO </t>
  </si>
  <si>
    <t>EVENTO ESTADUAL - 1000 PESSOAS</t>
  </si>
  <si>
    <t>1000 pessoas</t>
  </si>
  <si>
    <t xml:space="preserve">Microfone sem fio </t>
  </si>
  <si>
    <r>
      <t xml:space="preserve">A1. </t>
    </r>
    <r>
      <rPr>
        <sz val="10"/>
        <color rgb="FF000000"/>
        <rFont val="Arial"/>
        <family val="2"/>
      </rPr>
      <t>LOCAÇÃO DE ESPAÇO FÍSICO em setor Hoteleiro, com padrão 3 estrelas ou similar. Na cidade de CRICIÚMA,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</si>
  <si>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MARÇO, ABRIL OU MAIO/2024</t>
  </si>
  <si>
    <r>
      <t xml:space="preserve">A1. </t>
    </r>
    <r>
      <rPr>
        <sz val="10"/>
        <color rgb="FF000000"/>
        <rFont val="Arial"/>
        <family val="2"/>
      </rPr>
      <t>LOCAÇÃO DE ESPAÇO FÍSICO em setor Hoteleiro, com padrão 3 estrelas ou similar. Na cidade de JOINVILLE,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</si>
  <si>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FLORIANÓPOLIS</t>
  </si>
  <si>
    <t>A DEFINIR/2024</t>
  </si>
  <si>
    <r>
      <t xml:space="preserve">A1. </t>
    </r>
    <r>
      <rPr>
        <sz val="10"/>
        <color rgb="FF000000"/>
        <rFont val="Arial"/>
        <family val="2"/>
      </rPr>
      <t>LOCAÇÃO DE ESPAÇO FÍSICO em setor Hoteleiro, com padrão 3 estrelas ou similar. Na cidade de BALNEÁRIO CAMBORIPU, dia de semana, no período noturno, 02 a 03 horas de evento, com total de 8h, incluindo montagem e desmontagem. Previsão de agenda: A DEFINIR/2024.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</si>
  <si>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r>
      <t xml:space="preserve">A1. </t>
    </r>
    <r>
      <rPr>
        <sz val="10"/>
        <color rgb="FF000000"/>
        <rFont val="Arial"/>
        <family val="2"/>
      </rPr>
      <t>LOCAÇÃO DE ESPAÇO FÍSICO em setor Hoteleiro, com padrão 3 estrelas ou similar. Na cidade de BLUMENAU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</si>
  <si>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IMBITUBA OU GAROPABA</t>
  </si>
  <si>
    <r>
      <t xml:space="preserve">A1. </t>
    </r>
    <r>
      <rPr>
        <sz val="10"/>
        <color rgb="FF000000"/>
        <rFont val="Arial"/>
        <family val="2"/>
      </rPr>
      <t>LOCAÇÃO DE ESPAÇO FÍSICO em setor Hoteleiro, com padrão 3 estrelas ou similar. Na cidade de IMBITUBA OU GAROPABA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</si>
  <si>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 xml:space="preserve">EVENTO LOCAL 01 - 100 PESSOAS </t>
  </si>
  <si>
    <r>
      <t xml:space="preserve">A1. </t>
    </r>
    <r>
      <rPr>
        <sz val="10"/>
        <color rgb="FF000000"/>
        <rFont val="Arial"/>
        <family val="2"/>
      </rPr>
      <t>LOCAÇÃO DE ESPAÇO FÍSICO em setor Hoteleiro, com padrão 3 estrelas ou similar. Na cidade de RIO DO SUL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</si>
  <si>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 xml:space="preserve">EVENTO LOCAL 02 - 100 PESSOAS </t>
  </si>
  <si>
    <r>
      <t xml:space="preserve">A1. </t>
    </r>
    <r>
      <rPr>
        <sz val="10"/>
        <color rgb="FF000000"/>
        <rFont val="Arial"/>
        <family val="2"/>
      </rPr>
      <t>LOCAÇÃO DE ESPAÇO FÍSICO em setor Hoteleiro, com padrão 3 estrelas ou similar. Na cidade de GOVERNADOR CELSO RAMOS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</si>
  <si>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 xml:space="preserve">EVENTO LOCAL 03 - 100 PESSOAS </t>
  </si>
  <si>
    <t xml:space="preserve">EVENTO LOCAL 04 - 100 PESSOAS </t>
  </si>
  <si>
    <t xml:space="preserve">EVENTO LOCAL 05 - 150 PESSOAS </t>
  </si>
  <si>
    <r>
      <t xml:space="preserve">A1. </t>
    </r>
    <r>
      <rPr>
        <sz val="10"/>
        <color rgb="FF000000"/>
        <rFont val="Arial"/>
        <family val="2"/>
      </rPr>
      <t>LOCAÇÃO DE ESPAÇO FÍSICO em setor Hoteleiro, com padrão 3 estrelas ou similar. Na cidade de PORTO BELO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</si>
  <si>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r>
      <t xml:space="preserve">A1. </t>
    </r>
    <r>
      <rPr>
        <sz val="10"/>
        <color rgb="FF000000"/>
        <rFont val="Arial"/>
        <family val="2"/>
      </rPr>
      <t>LOCAÇÃO DE ESPAÇO FÍSICO em setor Hoteleiro, com padrão 3 estrelas ou similar. Na cidade de BOMBINHAS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</si>
  <si>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r>
      <t xml:space="preserve">A1. </t>
    </r>
    <r>
      <rPr>
        <sz val="10"/>
        <color rgb="FF000000"/>
        <rFont val="Arial"/>
        <family val="2"/>
      </rPr>
      <t>LOCAÇÃO DE ESPAÇO FÍSICO em setor Hoteleiro, com padrão 3 estrelas ou similar. Na cidade de ITAPEMA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</si>
  <si>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 xml:space="preserve">EVENTO LOCAL 08 - 200 PESSOAS </t>
  </si>
  <si>
    <r>
      <t xml:space="preserve">A1. </t>
    </r>
    <r>
      <rPr>
        <sz val="10"/>
        <color rgb="FF000000"/>
        <rFont val="Arial"/>
        <family val="2"/>
      </rPr>
      <t>LOCAÇÃO DE ESPAÇO FÍSICO em setor Hoteleiro, com padrão 3 estrelas ou similar. Na cidade de SÃO JOSÉ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</si>
  <si>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r>
      <t xml:space="preserve">A1. </t>
    </r>
    <r>
      <rPr>
        <sz val="10"/>
        <color rgb="FF000000"/>
        <rFont val="Arial"/>
        <family val="2"/>
      </rPr>
      <t>LOCAÇÃO DE ESPAÇO FÍSICO em setor Hoteleiro, com padrão 3 estrelas ou similar. Na cidade de PALHOÇA dia de semana, no período noturno, 02 a 03 horas de evento, com total de 8h, incluindo montagem e desmontagem. Previsão de agenda: MARÇO, ABRIL OU MAIO/2024.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</si>
  <si>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 xml:space="preserve">EVENTO LOCAL 10 - 200 PESSOAS </t>
  </si>
  <si>
    <t xml:space="preserve">EVENTO SECOVI - 200 PESSOAS </t>
  </si>
  <si>
    <r>
      <t>B.1 SERVIÇOS PARA EVENTOS</t>
    </r>
    <r>
      <rPr>
        <b/>
        <sz val="10"/>
        <color rgb="FF000000"/>
        <rFont val="Arial"/>
        <family val="2"/>
      </rPr>
      <t>: RECEPTIVO. (incluindo despesas com traslados e alimentação de cada pessoa)</t>
    </r>
    <r>
      <rPr>
        <b/>
        <sz val="10"/>
        <color theme="1"/>
        <rFont val="Arial"/>
        <family val="2"/>
      </rPr>
      <t>. **Os horários de entrada e saída serão previamente informados pela Contratante.</t>
    </r>
  </si>
  <si>
    <t>DATA: MARÇO/2024</t>
  </si>
  <si>
    <r>
      <t xml:space="preserve">A1. </t>
    </r>
    <r>
      <rPr>
        <sz val="10"/>
        <color rgb="FF000000"/>
        <rFont val="Arial"/>
        <family val="2"/>
      </rPr>
      <t>LOCAÇÃO DE ESPAÇO FÍSICO em setor Hoteleiro, com padrão 3 estrelas ou similar. Na REGIÃO DA GRANDE FLORIANÓPOLIS, dia de semana, no período noturno, 02 a 03 horas de evento, com total de 8h, incluindo montagem e desmontagem. Previsão de agenda: 07/11/2024.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</si>
  <si>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 xml:space="preserve">DATA: 07/11/2024 </t>
  </si>
  <si>
    <r>
      <t xml:space="preserve">A1. </t>
    </r>
    <r>
      <rPr>
        <sz val="10"/>
        <color rgb="FF000000"/>
        <rFont val="Arial"/>
        <family val="2"/>
      </rPr>
      <t>LOCAÇÃO DE ESPAÇO FÍSICO em setor Hoteleiro, com padrão 3 estrelas ou similar. Na REGIÃO DA GRANDE FLORIANÓPOLIS, dia de semana, no período noturno, 02 a 03 horas de evento, com total de 8h, incluindo montagem e desmontagem. Previsão de agenda: 15/08/2024.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</si>
  <si>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 xml:space="preserve">EVENTO LOCAL 06 - 150 PESSOAS </t>
  </si>
  <si>
    <t xml:space="preserve">EVENTO LOCAL 09 - 200 PESSOAS </t>
  </si>
  <si>
    <r>
      <t xml:space="preserve">A1. </t>
    </r>
    <r>
      <rPr>
        <sz val="10"/>
        <color rgb="FF000000"/>
        <rFont val="Arial"/>
        <family val="2"/>
      </rPr>
      <t>LOCAÇÃO DE ESPAÇO FÍSICO em setor Hoteleiro, com padrão 3 estrelas ou similar. Na cidade de BALNEÁRIO CAMBORIÚ, dia de semana, no período noturno, 02 a 03 horas de evento, com total de 8h, incluindo montagem e desmontagem. Previsão de agenda: A DEFINIR/2024.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</si>
  <si>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GRANDE FLORIANÓPOLIS</t>
  </si>
  <si>
    <t>Sala de reuniões com capacidade para 50 pessoas, em formato “espinha de peixe”, contendo: cadeiras, antessala de apoio, climatização, iluminação ambiente e serviço de limpeza.</t>
  </si>
  <si>
    <t xml:space="preserve">Par de Led 3w </t>
  </si>
  <si>
    <t>Tapete vermelho tipo passadeira, com, no mínimo, 1,4m de largura</t>
  </si>
  <si>
    <t xml:space="preserve">Palco 15x3, de 40cm de altura, com forração em lycra preta </t>
  </si>
  <si>
    <t>Moving Beam (posicionados no chão) 200w</t>
  </si>
  <si>
    <t>Palco 8x2 - 40cm de altura, com forração em lycra preta</t>
  </si>
  <si>
    <r>
      <rPr>
        <b/>
        <sz val="10"/>
        <color theme="1"/>
        <rFont val="Arial"/>
        <family val="2"/>
      </rPr>
      <t>Tela de Projeção Tripe GRM</t>
    </r>
    <r>
      <rPr>
        <sz val="10"/>
        <color theme="1"/>
        <rFont val="Arial"/>
        <family val="2"/>
      </rPr>
      <t xml:space="preserve"> -GTTM120V - 4:3 -
120 e 150 Polegadas
Polegadas: 120" (4:3) - Formato: 4:3 (vídeo) - Cor das bordas: Preta
Cor do produto: Branca - Voltagem: não se aplica - Consumo (em funcionamento): não se aplica - Cor da área de projeção: Branca
Tecido: Matte White (verso preto) - Medidas da área de projeção: 2,34 (C) x 1,80 (A) m - Medidas do produto: 2,40 (C) x 8,3 (L) x 6,7 (A) cm - Medidas da caixa: 270 (C) x 11,5 (L) x 11 (A) cm - Altura do Tripé: Até 2,80 mt. - Peso do produto: 18.0 Kg - Peso da embalagem: 18.0 Kg - Modelo: GTTM120V
</t>
    </r>
  </si>
  <si>
    <r>
      <rPr>
        <b/>
        <sz val="10"/>
        <color theme="1"/>
        <rFont val="Arial"/>
        <family val="2"/>
      </rPr>
      <t>Caixa Som Acústica</t>
    </r>
    <r>
      <rPr>
        <sz val="10"/>
        <color theme="1"/>
        <rFont val="Arial"/>
        <family val="2"/>
      </rPr>
      <t xml:space="preserve"> CPA 12400L Ativa 400W Bluetooth Preta
Código: 69667 - Modelo: CPA 12400L - Alimentação: 127VAC/220VAC (Chave seletora) - Alto Falantes: 12" - Cor: Preta - imensões da embalagem: 34.000 x 64.000 x 42.000 CM - Dimensões: 64 x 34 x 42cm  - 
Potência: 400W  - Saídas: RCA, SPEAKON
</t>
    </r>
    <r>
      <rPr>
        <b/>
        <sz val="10"/>
        <color theme="1"/>
        <rFont val="Arial"/>
        <family val="2"/>
      </rPr>
      <t>Informação adicional:</t>
    </r>
    <r>
      <rPr>
        <sz val="10"/>
        <color theme="1"/>
        <rFont val="Arial"/>
        <family val="2"/>
      </rPr>
      <t xml:space="preserve">
Entradas: RCA, P10, XLR - Potência: 4 Ohms - 200W | 8 Ohms - 120W
Drive: Titanium 1.35"  - Equalização: Volume, Grave, Agudo - Modos: USB, SD, Bluetooth, FM, Aux - Classe do Amplificador: CLASS-AB - Resposta Frequência: 40~20kHz
</t>
    </r>
  </si>
  <si>
    <r>
      <rPr>
        <b/>
        <sz val="10"/>
        <color theme="1"/>
        <rFont val="Arial"/>
        <family val="2"/>
      </rPr>
      <t>Caixa Som Acústica</t>
    </r>
    <r>
      <rPr>
        <sz val="10"/>
        <color theme="1"/>
        <rFont val="Arial"/>
        <family val="2"/>
      </rPr>
      <t xml:space="preserve"> CPA 12400L Ativa 400W Bluetooth Preta
Código: 69667 - Modelo: CPA 12400L - Alimentação: 127VAC/220VAC (Chave seletora) - Alto Falantes: 12" - Cor: Preta - imensões da embalagem: 34.000 x 64.000 x 42.000 CM - Dimensões: 64 x 34 x 42cm  -  
Potência: 400W  - Saídas: RCA, SPEAKON
</t>
    </r>
    <r>
      <rPr>
        <b/>
        <sz val="10"/>
        <color theme="1"/>
        <rFont val="Arial"/>
        <family val="2"/>
      </rPr>
      <t>Informação adicional:</t>
    </r>
    <r>
      <rPr>
        <sz val="10"/>
        <color theme="1"/>
        <rFont val="Arial"/>
        <family val="2"/>
      </rPr>
      <t xml:space="preserve">
Entradas: RCA, P10, XLR - Potência: 4 Ohms - 200W | 8 Ohms - 120W
Drive: Titanium 1.35"  - Equalização: Volume, Grave, Agudo - Modos: USB, SD, Bluetooth, FM, Aux - Classe do Amplificador: CLASS-AB - Resposta Frequência: 40~20kHz
</t>
    </r>
  </si>
  <si>
    <t>Moving Beam 200w (posicionados no chão)</t>
  </si>
  <si>
    <r>
      <rPr>
        <b/>
        <sz val="10"/>
        <color theme="1"/>
        <rFont val="Arial"/>
        <family val="2"/>
      </rPr>
      <t>Caixa Som Acústica</t>
    </r>
    <r>
      <rPr>
        <sz val="10"/>
        <color theme="1"/>
        <rFont val="Arial"/>
        <family val="2"/>
      </rPr>
      <t xml:space="preserve"> CPA 12400L Ativa 400W Bluetooth Preta
Código: 69667 - Modelo: CPA 12400L - Alimentação: 127VAC/220VAC (Chave seletora) - Alto Falantes: 12" - Cor: Preta - imensões da embalagem: 34.000 x 64.000 x 42.000 CM - Dimensões: 64 x 34 x 42cm. Potência: 400W  - Saídas: RCA, SPEAKON
</t>
    </r>
    <r>
      <rPr>
        <b/>
        <sz val="10"/>
        <color theme="1"/>
        <rFont val="Arial"/>
        <family val="2"/>
      </rPr>
      <t>Informação adicional:</t>
    </r>
    <r>
      <rPr>
        <sz val="10"/>
        <color theme="1"/>
        <rFont val="Arial"/>
        <family val="2"/>
      </rPr>
      <t xml:space="preserve">
Entradas: RCA, P10, XLR - Potência: 4 Ohms - 200W | 8 Ohms - 120W
Drive: Titanium 1.35"  - Equalização: Volume, Grave, Agudo - Modos: USB, SD, Bluetooth, FM, Aux - Classe do Amplificador: CLASS-AB - Resposta Frequência: 40~20kHz
</t>
    </r>
  </si>
  <si>
    <t xml:space="preserve">Palco 8x2 com forração de 40cm de altura, lycra preta </t>
  </si>
  <si>
    <t>Moving Beam 200W (posicionados no chão)</t>
  </si>
  <si>
    <t>Palco 8x2 com forração de 40cm de altura, com lycra preta</t>
  </si>
  <si>
    <t>***Brigadista profissional (caso seja necessário devido ao tamanho do evento, caberá a contratada checar a necessidade da contratação de profissionais de segurança).</t>
  </si>
  <si>
    <t>PARCEIROS</t>
  </si>
  <si>
    <t>\</t>
  </si>
  <si>
    <t>DIA 01: Coordenador/a de Eventos - deverá ser um/a representante da empresa contratada.</t>
  </si>
  <si>
    <t>DIA 02: Coordenador/a de Eventos - deverá ser um/a representante da empresa contratada.</t>
  </si>
  <si>
    <t>DIA 01: Operador Técnico de audiovisual</t>
  </si>
  <si>
    <t>DIA 02: Operador Técnico de audiovisual</t>
  </si>
  <si>
    <t>DIA 01: Produtor</t>
  </si>
  <si>
    <t xml:space="preserve">DIA 02: Produtor </t>
  </si>
  <si>
    <t>DIA 02: Profissional de limpeza - considerar antes, durante e depois dos eventos, bem como organização e reposição do coffee break.</t>
  </si>
  <si>
    <t>DIA 01: ***Brigadista profissional (caso seja necessário devido ao tamanho do evento, caberá a contratada checar a necessidade da contratação de profissionais de segurança CONFORME A LEGISLAÇÃO DE CADA MUNICÍPIO).</t>
  </si>
  <si>
    <t>Notebook de controle para apresentação de slides compatível com sistema operacional Windows</t>
  </si>
  <si>
    <t>Notebook de controle para apresentação de slides compatível com sistema operacional IOS</t>
  </si>
  <si>
    <t xml:space="preserve">EVENTO REGIONAL 01 - 250 PESSOAS </t>
  </si>
  <si>
    <t xml:space="preserve">EVENTO REGIONAL 04 - 400 PESSOAS </t>
  </si>
  <si>
    <t>Painéis de LED Painel de Led de até 12m² (4x3) instalado em suporte próprio. Placas de 0,50 X 0,50 ou 1,0 X 1,0. Resolução 1280 x 768, Painel.2.9mm,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VX1000, notebook G15 GAMER , praticáveis para sustentação do painel.</t>
  </si>
  <si>
    <t>Microfone com fio</t>
  </si>
  <si>
    <t>Painéis de LED Painel de Led de até 18m² (6x3) instalado em suporte próprio. Placas de 0,50 X 0,50 ou 1,0 X 1,0. Resolução 1280 x 768, Painel.2.9mm,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VX1000, notebook G15 GAMER , praticáveis para sustentação do painel.</t>
  </si>
  <si>
    <t>Painéis de LED Painel de Led de até 18m² (6x3) instalado em suporte próprio. Placas de 0,50 X 0,50 ou 1,0 X 1,0. Resolução 1280 x 768, Painel.2.9mm,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VX1000, notebook G15 GAMER , praticáveis para sustentação do painel.</t>
  </si>
  <si>
    <t>Notebook de controle para apresentação de slides compatível com sistema operacional Windows®</t>
  </si>
  <si>
    <t>Notebook de controle para apresentação de slides compatível sistema operacional MACOS®</t>
  </si>
  <si>
    <t>Painéis de LED Painel de Led de até 27m² (9X3m) instalado em suporte próprio. Placas de 0,50 X 0,50 E 1,0 X 1,0. Resolução 1280 x 768, Painel.2.9mm,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VX1000, notebook G15 GAMER , praticáveis para sustentação do painel.</t>
  </si>
  <si>
    <t xml:space="preserve">EVENTO - 200 PESSOAS </t>
  </si>
  <si>
    <t xml:space="preserve">EVENTO - 250 PESSOAS </t>
  </si>
  <si>
    <r>
      <t xml:space="preserve">A1. </t>
    </r>
    <r>
      <rPr>
        <sz val="10"/>
        <color rgb="FF000000"/>
        <rFont val="Arial"/>
        <family val="2"/>
      </rPr>
      <t>LOCAÇÃO DE ESPAÇO FÍSICO em setor Hoteleiro, com padrão 3 estrelas ou similar. Em JOINVILLE, dia de semana, no período vespertino e noturno, 06 a 12 horas de evento, com total de 12h, incluindo montagem e desmontagem. Previsão de agenda: MARÇO/2024. O local dependerá de aprovação prévia do CRECI/SC. SE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</si>
  <si>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Painéis de LED Painel de Led de até 27m² (9X3m) instalado em suporte próprio. Placas de 0,50 X 0,50 E 1,0 X 1,0. Resolução 1280 x 768, Painel.2.9mm,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notebook G15 GAMER , praticáveis para sustentação do painel.</t>
  </si>
  <si>
    <t>Gerenciamento de tela - Mesa de corte - transmissão e gravação com 03 camadas full hd. Equipamento com 03 saídas personalizadas e controle de conteúdo em TV e painel de LED.</t>
  </si>
  <si>
    <t xml:space="preserve">Mesa de Som 16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 Torre Power: +48V -  Bus: 1x Estéreo e 1x AUX;
• PAD: 26dB (Mono) - HPF: 80Hz, 12dB/Oitava (Mono); - COMP: 1-Knob Compressor (Gain/Threshold/Ratio);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</si>
  <si>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 xml:space="preserve">Mesa de Som 10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 Torre Power: +48V -  Bus: 1x Estéreo e 1x AUX;
• PAD: 26dB (Mono) - HPF: 80Hz, 12dB/Oitava (Mono); - COMP: 1-Knob Compressor (Gain/Threshold/Ratio);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GAIN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</si>
  <si>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Gerenciamento de tela  - Mesa de corte; - Mesa de corte - transmissão e gravação com 03 camadas full hd. Equipamento com 03 saídas personalizadas e controle de conteúdo em TV e painel de LED.</t>
  </si>
  <si>
    <t>Painéis de LED Painel de Led de até 18m² (6x3) instalado em suporte próprio. Placas de 0,50 X 0,50 ou 1,0 X 1,0. Resolução 1280 x 768, Painel.2.9mm,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notebook G15 GAMER , praticáveis para sustentação do painel.</t>
  </si>
  <si>
    <t xml:space="preserve">Caixa Som Acústica, Ativa 400W Bluetooth Preta, Alimentação: 127VAC/220VAC (Chave seletora) - Alto Falantes: 12" - Cor: Preta - imensões da embalagem: 34.000 x 64.000 x 42.000 CM - Dimensões: 64 x 34 x 42cm  - 
Potência: 400W  - Saídas: RCA, SPEAKON
Informação adicional:
Entradas: RCA, P10, XLR - Potência: 4 Ohms - 200W | 8 Ohms - 120W
Drive: Titanium 1.35"  - Equalização: Volume, Grave, Agudo - Modos: USB, SD, Bluetooth, FM, Aux - Classe do Amplificador: CLASS-AB - Resposta Frequência: 40~20kHz
</t>
  </si>
  <si>
    <t xml:space="preserve">Mesa de Som 10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 Phantom Power: +48V -  Bus: 1x Estéreo e 1x AUX;
• PAD: 26dB (Mono) - HPF: 80Hz, 12dB/Oitava (Mono); - COMP: 1-Knob Compressor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GAIN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</si>
  <si>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 xml:space="preserve">MESA 
Controla até 40 aparelhos com 36 canais -  Função Scroll permite controlar 6 canais simultâneos. Canais físicos e lógicos independentes-  Entrada de áudio e microfone embutido. Regulagem independente de cenas, presets e tempos de crossfade - Monitoramento dos parâmetros pelo display
Conector MIDI in/thru/out -  Padrão para rack 19 - Conector DMX in/out
</t>
  </si>
  <si>
    <t xml:space="preserve">Caixa Som Acústica, Ativa 400W Bluetooth Preta
Alimentação: 127VAC/220VAC (Chave seletora) - Alto Falantes: 12" - Cor: Preta - imensões da embalagem: 34.000 x 64.000 x 42.000 CM - Dimensões: 64 x 34 x 42cm  -  Marca: HAYONIK
Potência: 400W  - Saídas: RCA, SPEAKON
Informação adicional:
Entradas: RCA, P10, XLR - Potência: 4 Ohms - 200W | 8 Ohms - 120W
Drive: Titanium 1.35"  - Equalização: Volume, Grave, Agudo - Modos: USB, SD, Bluetooth, FM, Aux - Classe do Amplificador: CLASS-AB - Resposta Frequência: 40~20kHz
</t>
  </si>
  <si>
    <t xml:space="preserve">Mesa de Som 10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 +48V -  Bus: 1x Estéreo e 1x AUX;
• PAD: 26dB (Mono) - HPF: 80Hz, 12dB/Oitava (Mono); - COMP: 1-Knob Compressor (Gain/Threshold/Ratio);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</si>
  <si>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Gerenciamento de tela  - Mesa de corte; Mesa de corte - transmissão e gravação com 03 camadas full hd. Equipamento com 03 saídas personalizadas e controle de conteúdo em TV e painel de LED.</t>
  </si>
  <si>
    <t xml:space="preserve">Caixa Som Acústica Ativa 400W Bluetooth Preta
Alimentação: 127VAC/220VAC (Chave seletora) - Alto Falantes: 12" - Cor: Preta - imensões da embalagem: 34.000 x 64.000 x 42.000 CM - Dimensões: 64 x 34 x 42cm, Potência: 400W  - Saídas: RCA, SPEAKON
Informação adicional:
Entradas: RCA, P10, XLR - Potência: 4 Ohms - 200W | 8 Ohms - 120W
Drive: Titanium 1.35"  - Equalização: Volume, Grave, Agudo - Modos: USB, SD, Bluetooth, FM, Aux - Classe do Amplificador: CLASS-AB - Resposta Frequência: 40~20kHz
</t>
  </si>
  <si>
    <t xml:space="preserve">Mesa de Som 10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  +48V -  Bus: 1x Estéreo e 1x AUX;
• PAD: 26dB (Mono) - HPF: 80Hz, 12dB/Oitava (Mono); - COMP: 1-Knob Compressor (Gain/Threshold/Ratio);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</si>
  <si>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 xml:space="preserve">MESA DMX 
Controla até 40 aparelhos com 36 canais -  Função Scroll permite controlar 6 canais simultâneos
Canais físicos e lógicos independentes-  Entrada de áudio e microfone embutido
Regulagem independente de cenas, presets e tempos de crossfade - Monitoramento dos parâmetros pelo display
Conector MIDI in/thru/out -  Padrão para rack 19 - Conector DMX in/out
</t>
  </si>
  <si>
    <t>Painéis de LED Painel de Led de até 18m² (6x3) instalado em suporte próprio. Placas de 0,50 X 0,50 ou 1,0 X 1,0. Resolução 1280 x 768, Painel.2.9mm,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 notebook G15 GAMER , praticáveis para sustentação do painel.</t>
  </si>
  <si>
    <t>Gerenciamento de tela  - Mesa de corte - Mesa de corte - transmissão e gravação com 03 camadas full hd. Equipamento com 03 saídas personalizadas e controle de conteúdo em TV e painel de LED.</t>
  </si>
  <si>
    <t xml:space="preserve">Caixa Som Acústica ,Ativa 400W Bluetooth Preta
Alimentação: 127VAC/220VAC (Chave seletora) - Alto Falantes: 12" - Cor: Preta - imensões da embalagem: 34.000 x 64.000 x 42.000 CM - Dimensões: 64 x 34 x 42cm 
Potência: 400W  - Saídas: RCA, SPEAKON
Informação adicional:
Entradas: RCA, P10, XLR - Potência: 4 Ohms - 200W | 8 Ohms - 120W
Drive: Titanium 1.35"  - Equalização: Volume, Grave, Agudo - Modos: USB, SD, Bluetooth, FM, Aux - Classe do Amplificador: CLASS-AB - Resposta Frequência: 40~20kHz
</t>
  </si>
  <si>
    <t xml:space="preserve">Mesa de Som 16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 +48V -  Bus: 1x Estéreo e 1x AUX;
• PAD: 26dB (Mono) - HPF: 80Hz, 12dB/Oitava (Mono); - COMP: 1-Knob Compressor;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</si>
  <si>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 xml:space="preserve">MESA DMX
Controla até 40 aparelhos com 36 canais -  Função Scroll permite controlar 6 canais simultâneos
Canais físicos e lógicos independentes-  Entrada de áudio e microfone embutido
Regulagem independente de cenas, presets e tempos de crossfade - Monitoramento dos parâmetros pelo display
Conector MIDI in/thru/out -  Padrão para rack 19 - Conector in/out
</t>
  </si>
  <si>
    <t xml:space="preserve">Caixa Som Acústica  400W Bluetooth Preta
Alimentação: 127VAC/220VAC (Chave seletora) - Alto Falantes: 12" - Cor: Preta - imensões da embalagem: 34.000 x 64.000 x 42.000 CM - Dimensões: 64 x 34 x 42cm  Potência: 400W  - Saídas: RCA, SPEAKON
Informação adicional:
Entradas: RCA, P10, XLR - Potência: 4 Ohms - 200W | 8 Ohms - 120W
Drive: Titanium 1.35"  - Equalização: Volume, Grave, Agudo - Modos: USB, SD, Bluetooth, FM, Aux - Classe do Amplificador: CLASS-AB - Resposta Frequência: 40~20kHz
</t>
  </si>
  <si>
    <t xml:space="preserve">Mesa de Som 16 canais  
Dimensões da embalagem: 13.000 x 36.000 x 39.500 CM - Dimensões: 244 x 71 x 294mm (L x A x P) - Entradas: 4 MIC/LINE (Mono) e 3 LINE (Estéreo)
Equalização: ALTA: +15dB/-15dB - 10KHz  - MÉDIA: +15dB/-15dB - 2.5KHz (Peaking) - BAIXA: +15dB/-15dB - 100Hz (Shelving) - Fonte: PA-10 127V AC ou Equivalente - Peso: 1,9Kg - Saída: Saída XLR balanceada - Tensão: 110V
Informação adicional: - Phantom Power: +48V -  Bus: 1x Estéreo e 1x AUX;
• PAD: 26dB (Mono) - HPF: 80Hz, 12dB/Oitava (Mono); - COMP: 1-Knob Compressor;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</si>
  <si>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 xml:space="preserve">MESA DMX 
Controla até 40 aparelhos com 36 canais -  Função Scroll permite controlar 6 canais simultâneos
Canais físicos e lógicos independentes-  Entrada de áudio e microfone embutido
Regulagem independente de cenas, presets e tempos de crossfade - Monitoramento dos parâmetros pelo display
Conector MIDI in/thru/out -  Padrão para rack 19 - Conector DMX in/out
</t>
  </si>
  <si>
    <t>Painéis de LED Painel de Led de até 27m² (9X3 M) instalado em suporte próprio. Placas de 0,50 X 0,50 E 1,0 X 1,0.  Resolução 1280 x 768, Painel.3.9mm,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 notebook G15 GAMER , praticáveis para sustentação do painel.</t>
  </si>
  <si>
    <t xml:space="preserve">Caixa Som Acústica  Bluetooth Preta
Alimentação: 127VAC/220VAC (Chave seletora) - Alto Falantes: 12" - Cor: Preta - imensões da embalagem: 34.000 x 64.000 x 42.000 CM - Dimensões: 64 x 34 x 42cm  -  
Potência: 400W  - Saídas: RCA, SPEAKON
Informação adicional:
Entradas: RCA, P10, XLR - Potência: 4 Ohms - 200W | 8 Ohms - 120W
Drive: Titanium 1.35"  - Equalização: Volume, Grave, Agudo - Modos: USB, SD, Bluetooth, FM, Aux - Classe do Amplificador: CLASS-AB - Resposta Frequência: 40~20kHz
</t>
  </si>
  <si>
    <t xml:space="preserve">Mesa de Som 16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+48V -  Bus: 1x Estéreo e 1x AUX;
• PAD: 26dB (Mono) - HPF: 80Hz, 12dB/Oitava (Mono); - COMP: 1-Knob Compressor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</si>
  <si>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Painéis de LED Painel de Led de até 27m² (9X3m) instalado em suporte próprio. Placas de 0,50 X 0,50 E 1,0 X 1,0. Resolução 1280 x 768, Painel.2.9mm, 2 sendcard 660, 1 procesadora x1, máquina com resolume, 1 MainPower. Interfaces mínimas: (HDMI / DVI / DP / RS-232 (entrada e saída)). Resolução full HD 4K. Inclui: Instalação, cabos, computador e software para inserção das imagens Led.  Deve ser instalado em estrutura cenográfica própria (considerando palco e revestimento em lycra preta) e de acordo com layout e especificações da contratante. Gerenciador, notebook G15 GAMER , praticáveis para sustentação do painel.</t>
  </si>
  <si>
    <t xml:space="preserve">Mesa de Som 16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 Phantom Power: +48V -  Bus: 1x Estéreo e 1x AUX;
• PAD: 26dB (Mono) - HPF: 80Hz, 12dB/Oitava (Mono); - COMP: 1-Knob Compressor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</si>
  <si>
    <t>Gerenciamento de tela - Mesa de corte; transmissão e gravação com 03 camadas full hd. Equipamento com 03 saídas personalizadas e controle de conteúdo em TV e painel de LED.</t>
  </si>
  <si>
    <r>
      <rPr>
        <b/>
        <sz val="10"/>
        <color theme="1"/>
        <rFont val="Arial"/>
        <family val="2"/>
      </rPr>
      <t>Mesa de Som 10 canais</t>
    </r>
    <r>
      <rPr>
        <sz val="10"/>
        <color theme="1"/>
        <rFont val="Arial"/>
        <family val="2"/>
      </rPr>
      <t xml:space="preserve">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t>
    </r>
    <r>
      <rPr>
        <b/>
        <sz val="10"/>
        <color theme="1"/>
        <rFont val="Arial"/>
        <family val="2"/>
      </rPr>
      <t xml:space="preserve">Informação adicional: - </t>
    </r>
    <r>
      <rPr>
        <sz val="10"/>
        <color theme="1"/>
        <rFont val="Arial"/>
        <family val="2"/>
      </rPr>
      <t xml:space="preserve">+48V -  Bus: 1x Estéreo e 1x AUX;
• PAD: 26dB (Mono) - HPF: 80Hz, 12dB/Oitava (Mono); - COMP: 1-Knob Compressor (Gain/Threshold/Ratio); - Threshold: +22dBu a -8dBu -  Ratio: 1:1 a 4:1; -  Output Level: 0dB a 7dB - Attack Time: Aproximadamente 25ms;
• Release Time: Aproximadamente 300ms - PEAK LED: Acende ao Atingir 3dB;
• Level Meter: 2x12 - Segment LED Meter [PEAK +10/+6/+3/0/-3/-6/-10/-15/-20/-25/-30dB] - Total Distorção Harmônica: 0.02% @ +14dBu (20Hz a 20KHz),  Knob: Min, 0.003% @ +24dBu (1kHz), Knob: Min - Resposta de Frequência: +0.5dB/-1.0dB (20Hz a 48KHz), Referente ao Nível de Saída Nominal @ 1KHz,  Knob: Min - Ruído de Entrada Equivalente: -128dBu (Mono Input Channel, Rs: 150 Ohms, Knob: Max) - Ruído de Saída Residual: -102dBu (Saída Estéreo, Estéreo Master Fader: 
</t>
    </r>
  </si>
  <si>
    <r>
      <rPr>
        <b/>
        <sz val="10"/>
        <color theme="1"/>
        <rFont val="Arial"/>
        <family val="2"/>
      </rPr>
      <t>Caixa Som Acústica</t>
    </r>
    <r>
      <rPr>
        <sz val="10"/>
        <color theme="1"/>
        <rFont val="Arial"/>
        <family val="2"/>
      </rPr>
      <t xml:space="preserve">  Ativa 400W Bluetooth Preta
Alimentação: 127VAC/220VAC (Chave seletora) - Alto Falantes: 12" - Cor: Preta - imensões da embalagem: 34.000 x 64.000 x 42.000 CM - Dimensões: 64 x 34 x 42cm. Potência: 400W  - Saídas: RCA, SPEAKON
</t>
    </r>
    <r>
      <rPr>
        <b/>
        <sz val="10"/>
        <color theme="1"/>
        <rFont val="Arial"/>
        <family val="2"/>
      </rPr>
      <t>Informação adicional:</t>
    </r>
    <r>
      <rPr>
        <sz val="10"/>
        <color theme="1"/>
        <rFont val="Arial"/>
        <family val="2"/>
      </rPr>
      <t xml:space="preserve">
Entradas: RCA, P10, XLR - Potência: 4 Ohms - 200W | 8 Ohms - 120W
Drive: Titanium 1.35"  - Equalização: Volume, Grave, Agudo - Modos: USB, SD, Bluetooth, FM, Aux - Classe do Amplificador: CLASS-AB - Resposta Frequência: 40~20kHz
</t>
    </r>
  </si>
  <si>
    <t xml:space="preserve">Caixa Som Acústica  400W Bluetooth Preta
Alimentação: 127VAC/220VAC (Chave seletora) - Alto Falantes: 12" - Cor: Preta - imensões da embalagem: 34.000 x 64.000 x 42.000 CM - Dimensões: 64 x 34 x 42cm  
Potência: 400W  - Saídas: RCA, SPEAKON
Informação adicional:
Entradas: RCA, P10, XLR - Potência: 4 Ohms - 200W | 8 Ohms - 120W
Drive: Titanium 1.35"  - Equalização: Volume, Grave, Agudo - Modos: USB, SD, Bluetooth, FM, Aux - Classe do Amplificador: - Resposta Frequência: 40~20kHz
</t>
  </si>
  <si>
    <r>
      <rPr>
        <b/>
        <sz val="10"/>
        <color theme="1"/>
        <rFont val="Arial"/>
        <family val="2"/>
      </rPr>
      <t>Tela de Projeção Tripe</t>
    </r>
    <r>
      <rPr>
        <sz val="10"/>
        <color theme="1"/>
        <rFont val="Arial"/>
        <family val="2"/>
      </rPr>
      <t xml:space="preserve"> -GTTM120V - 4:3 -
120 e 150 Polegadas
Polegadas: 120" (4:3) - Formato: 4:3 (vídeo) - Cor das bordas: Preta
Cor do produto: Branca - Voltagem: não se aplica - Consumo (em funcionamento): não se aplica - Cor da área de projeção: Branca
Tecido: Matte White (verso preto) - Medidas da área de projeção: 2,34 (C) x 1,80 (A) m - Medidas do produto: 2,40 (C) x 8,3 (L) x 6,7 (A) cm - Medidas da caixa: 270 (C) x 11,5 (L) x 11 (A) cm - Altura do Tripé: Até 2,80 mt. - Peso do produto: 18.0 Kg - Peso da embalagem: 18.0 Kg - 
</t>
    </r>
  </si>
  <si>
    <t xml:space="preserve">Caixa Som Acústica  Ativa 400W Bluetooth Preta
Alimentação: 127VAC/220VAC (Chave seletora) - Alto Falantes: 12" - Cor: Preta - imensões da embalagem: 34.000 x 64.000 x 42.000 CM - Dimensões: 64 x 34 x 42cm. Potência: 400W  - Saídas: RCA, SPEAKON
Informação adicional: Entradas: RCA, P10, XLR - Potência: 4 Ohms - 200W | 8 Ohms - 120W. Drive: Titanium 1.35"  - Equalização: Volume, Grave, Agudo - Modos: USB, SD, Bluetooth, FM, Aux - Classe do Amplificador: CLASS-AB - Resposta Frequência: 40~20kHz
</t>
  </si>
  <si>
    <t xml:space="preserve">Caixa Som Acústica Ativa 400W Bluetooth Preta
Alimentação: 127VAC/220VAC (Chave seletora) - Alto Falantes: 12" - Cor: Preta - imensões da embalagem: 34.000 x 64.000 x 42.000 CM - Dimensões: 64 x 34 x 42cm 
Potência: 400W  - Saídas: RCA, SPEAKON
Informação adicional:
Entradas: RCA, P10, XLR - Potência: 4 Ohms - 200W | 8 Ohms - 120W
Drive: Titanium 1.35"  - Equalização: Volume, Grave, Agudo - Modos: USB, SD, Bluetooth, FM, Aux - Classe do Amplificador: CLASS-AB - Resposta Frequência: 40~20kHz
</t>
  </si>
  <si>
    <r>
      <t>1.1.</t>
    </r>
    <r>
      <rPr>
        <b/>
        <sz val="7"/>
        <color theme="1"/>
        <rFont val="Times New Roman"/>
        <family val="1"/>
      </rPr>
      <t xml:space="preserve">              </t>
    </r>
    <r>
      <rPr>
        <sz val="10"/>
        <color theme="1"/>
        <rFont val="Arial"/>
        <family val="2"/>
      </rPr>
      <t>Contratação de empresa especializada em realização de eventos, em todo o território Catarinense, abrangendo planejamento operacional, organização, execução, acompanhamento, apoio logístico, fornecimento de bebida, infraestrutura, mobiliário, equipamentos, ornamentação, confecção e fornecimento de material de apoio, e outros serviços correlatos para o Conselho Regional dos Corretores de Imóveis de Santa Catarina (CRECI/SC), em regime de empreitada por preço unitário, sob demanda.</t>
    </r>
  </si>
  <si>
    <t>GRUPO A - LOCAÇÃO DE ESPAÇO FÍSICO, BEBIDAS, IDENTIDADE VISUAL, COMUNICAÇÃO VISUAL, CENOGRAFIA, SOM E ILUMINAÇÃO</t>
  </si>
  <si>
    <t>C1. MOBILIÁRIO DE APOIO: ALUGUEL OU CONSTRUÇÃO DE MOBILIÁRIO E MONTAGEM (Dois dias de evento)</t>
  </si>
  <si>
    <t>GRUPO A - LOCAÇÃO DE ESPAÇO FÍSICO, EQUIPAMENTOS, E BEBIDAS</t>
  </si>
  <si>
    <r>
      <t>1.1.</t>
    </r>
    <r>
      <rPr>
        <b/>
        <sz val="7"/>
        <color theme="1"/>
        <rFont val="Times New Roman"/>
        <family val="1"/>
      </rPr>
      <t xml:space="preserve">              </t>
    </r>
    <r>
      <rPr>
        <sz val="10"/>
        <color theme="1"/>
        <rFont val="Arial"/>
        <family val="2"/>
      </rPr>
      <t xml:space="preserve">Contratação de empresa especializada em realização de </t>
    </r>
    <r>
      <rPr>
        <b/>
        <sz val="10"/>
        <color theme="1"/>
        <rFont val="Arial"/>
        <family val="2"/>
      </rPr>
      <t>05</t>
    </r>
    <r>
      <rPr>
        <sz val="10"/>
        <color theme="1"/>
        <rFont val="Arial"/>
        <family val="2"/>
      </rPr>
      <t xml:space="preserve"> eventos com </t>
    </r>
    <r>
      <rPr>
        <b/>
        <sz val="10"/>
        <color theme="1"/>
        <rFont val="Arial"/>
        <family val="2"/>
      </rPr>
      <t>50</t>
    </r>
    <r>
      <rPr>
        <sz val="10"/>
        <color theme="1"/>
        <rFont val="Arial"/>
        <family val="2"/>
      </rPr>
      <t xml:space="preserve"> pessoas </t>
    </r>
    <r>
      <rPr>
        <b/>
        <sz val="10"/>
        <color theme="1"/>
        <rFont val="Arial"/>
        <family val="2"/>
      </rPr>
      <t>cada</t>
    </r>
    <r>
      <rPr>
        <sz val="10"/>
        <color theme="1"/>
        <rFont val="Arial"/>
        <family val="2"/>
      </rPr>
      <t>, em território Catarinense, abrangendo planejamento operacional, organização, execução, acompanhamento, apoio logístico, fornecimento de bebida, infraestrutura, mobiliário, equipamentos, ornamentação, confecção e fornecimento de material de apoio, e outros serviços correlatos para o Conselho Regional dos Corretores de Imóveis de Santa Catarina (CRECI/SC), em regime de empreitada por preço unitário, sob demanda.</t>
    </r>
  </si>
  <si>
    <t xml:space="preserve">EVENTO INSTITUCIONAL - 02 EVENTOS DELEGADOS 100 PESSOAS CADA EVENTO </t>
  </si>
  <si>
    <t>Sala de reuniões com capacidade para 100 pessoas, em formato “espinha de peixe”, contendo: cadeiras, antessala de apoio, climatização, iluminação ambiente e serviço de limpeza.</t>
  </si>
  <si>
    <t xml:space="preserve">MESA
Controla até 40 aparelhos com 36 canais -  Função Scroll permite controlar 6 canais simultâneos
Canais físicos e lógicos independentes-  Entrada de áudio e microfone embutido
Regulagem independente de cenas, presets e tempos de crossfade - Monitoramento dos parâmetros pelo display
Conector MIDI in/thru/out -  Padrão para rack 19 - Conector DMX in/out
</t>
  </si>
  <si>
    <t xml:space="preserve">Mesa de Som 10 canais  
Dimensões da embalagem: 13.000 x 36.000 x 39.500 CM - Dimensões: 244 x 71 x 294mm (L x A x P) - Entradas: 4 MIC/LINE (Mono) e 3 LINE (Estéreo)
Equalização: ALTA: +15dB/-15dB - 10KHz (Shelving) - MÉDIA: +15dB/-15dB - 2.5KHz (Peaking) - BAIXA: +15dB/-15dB - 100Hz (Shelving) - Fonte: PA-10 127V AC ou Equivalente - Peso: 1,9Kg - Saída: Saída XLR balanceada - Tensão: 110V
Informação adicional: - Torre Power: +48V -  Bus: 1x Estéreo e 1x AUX;
• PAD: 26dB (Mono) - HPF: 80Hz, 12dB/Oitava (Mono); - COMP: 1-Knob Compressor; -  +22dBu a -8dBu -  Ratio: 1:1 a 4:1; -  Output Level: 0dB a 7dB - Aproximadamente 25ms;
• Release Time: Aproximadamente 300ms - PEAK LED: Acende ao Atingir 3dB;
• Level Meter: 2x12 - Segment LED Meter [PEAK +10/+6/+3/0/-3/-6/-10/-15/-20/-25/-30dB] - Total Distorção Harmônica: 0.02% @ +14dBu (20Hz a 20KHz),   Min, 0.003% @ +24dBu (1kHz),  : Min - Resposta de Frequência: +0.5dB/-1.0dB (20Hz a 48KHz), Referente ao Nível de Saída Nominal @ 1KHz,  Min - Ruído de Entrada Equivalente: -128dBu (Mono Input Channel, Rs: ) - Ruído de Saída Residual: -102dBu (Saída Estéreo, Estéreo Master Fader:
</t>
  </si>
  <si>
    <t xml:space="preserve">EVENTO INSTITUCIONAL - 05 PLENÁRIAS COM 50 PESSOAS CADA </t>
  </si>
  <si>
    <r>
      <t xml:space="preserve">A1. </t>
    </r>
    <r>
      <rPr>
        <sz val="10"/>
        <rFont val="Arial"/>
        <family val="2"/>
      </rPr>
      <t>LOCAÇÃO DE ESPAÇO FÍSICO em setor Hoteleiro, com padrão 3 estrelas ou similar. Os eventos ocorrerão em dia de semana, 01 dia de evento para 50 pessoassendo no período da manha de 02 a 04 horas de evento, totalizando 8h, com sala formato “espinha de peixe” incluindo montagem e desmontagem. O local dependerá de aprovação prévia do CRECI/SC. O espaço de convenção ou eventos, com padrão de espaço e atendimento similar à categoria hoteleira mínima de 3 estrelas.  O fornecedor deverá enviar, no mínimo, três opções de espaços e as locações dependerão de aprovação prévia do CRECI/SC.</t>
    </r>
  </si>
  <si>
    <t>diária</t>
  </si>
  <si>
    <t>01 Auditório com capacidade de 1000 pessoas, contendo: cadeiras, antessala de apoio, climatização, iluminação ambiente e serviço de limpeza. Obs: Quando o local não fornecer gerador próprio, caberá a contrata garantir o fornecimento de energia através de gerador backup, com fins de garantir a plena execução e realização do referido evento. Considerando 01 dia a mais para montágem e desmontágem.</t>
  </si>
  <si>
    <t>DIA 01: Recepcionista uniformizado/a: traje social, na cor preta. (Minimo de 06 dia)</t>
  </si>
  <si>
    <t>DIA 01: Profissional de limpeza - considerar antes, durante e depois dos eventos, bem como organização e reposição do coffee break.  (Minimo de 04 dia)</t>
  </si>
  <si>
    <t>DIA 02: Recepcionista uniformizado/a: traje social, na cor preta.  (Minimo de 04 dia)</t>
  </si>
  <si>
    <t>Unidade Diária</t>
  </si>
  <si>
    <t xml:space="preserve">DATA: A DEFINIR - MARÇO OU ABRIL/2024 </t>
  </si>
  <si>
    <t xml:space="preserve">1000 pessoas </t>
  </si>
  <si>
    <t>DIA 01: Fornecimento de água potável refrigerada e natural (Garrafão de 20 litros de capacidade), (inclui instalação de bebedouro com dispenser para água  gelada e natural). Valor deve incluir copos plásticos descartáveis baseado na quantidade de pessoal presentes no evento.</t>
  </si>
  <si>
    <t>DIA 02:Fornecimento de água potável refrigerada e natural (Garrafão de 20 litros de capacidade), (inclui instalação de bebedouro com dispenser para água  gelada e natural). Valor deve incluir copos plásticos descartáveis baseado na quantidade de pessoal presentes no evento.</t>
  </si>
  <si>
    <t>Pessoa</t>
  </si>
  <si>
    <t>Fornecimento de água potável refrigerada e natural (Garrafão de 20 litros de capacidade), (inclui instalação de bebedouro com dispenser para água  gelada e natural). Valor deve incluir copos plásticos descartáveis baseado na quantidade de pessoal presentes no evento.</t>
  </si>
  <si>
    <r>
      <t>1.1.</t>
    </r>
    <r>
      <rPr>
        <b/>
        <sz val="7"/>
        <color theme="1"/>
        <rFont val="Times New Roman"/>
        <family val="1"/>
      </rPr>
      <t xml:space="preserve">              </t>
    </r>
    <r>
      <rPr>
        <sz val="10"/>
        <color theme="1"/>
        <rFont val="Arial"/>
        <family val="2"/>
      </rPr>
      <t xml:space="preserve">Contratação de empresa especializada em realização de </t>
    </r>
    <r>
      <rPr>
        <b/>
        <sz val="10"/>
        <color theme="1"/>
        <rFont val="Arial"/>
        <family val="2"/>
      </rPr>
      <t>02</t>
    </r>
    <r>
      <rPr>
        <sz val="10"/>
        <color theme="1"/>
        <rFont val="Arial"/>
        <family val="2"/>
      </rPr>
      <t xml:space="preserve"> eventos de (02 dois dias cada), sendo 100 pessoas em cada evento em território Catarinense, abrangendo planejamento operacional, organização, execução, acompanhamento, apoio logístico, fornecimento de bebida, infraestrutura, mobiliário, equipamentos, ornamentação, confecção e fornecimento de material de apoio, e outros serviços correlatos para o Conselho Regional dos Corretores de Imóveis de Santa Catarina (CRECI/SC), em regime de empreitada por preço unitário, sob demanda.</t>
    </r>
  </si>
  <si>
    <r>
      <t xml:space="preserve">A1. </t>
    </r>
    <r>
      <rPr>
        <sz val="10"/>
        <rFont val="Arial"/>
        <family val="2"/>
      </rPr>
      <t>LOCAÇÃO DE ESPAÇO FÍSICO em setor Hoteleiro, com padrão 3 estrelas ou similar. Os 2 eventos ocorerão em dia de semana, sendo 02 dias cada evento, (deverá ser previsto montagem e desmontagem). O primeiro dia do evento ocorrerá no período vespertino-noturno e o segundo dia de evento ocorrerá no período matutino. (Totalizando 12 horas por dia incluindo a montágem e desmontagem).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</si>
  <si>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 xml:space="preserve">  Diária </t>
  </si>
  <si>
    <t xml:space="preserve"> diária</t>
  </si>
  <si>
    <r>
      <t xml:space="preserve">C.3 CENOGRAFIA, EQUIPAMENTOS DE ILUMINAÇÃO, ESTRUTURA DE PALCO. </t>
    </r>
    <r>
      <rPr>
        <sz val="10"/>
        <color theme="1"/>
        <rFont val="Arial"/>
        <family val="2"/>
      </rPr>
      <t>Obs: Incluir descolamento, cabeação, instalação e retirada no mesmo dia.</t>
    </r>
  </si>
  <si>
    <r>
      <t xml:space="preserve">C.3 CENOGRAFIA, EQUIPAMENTOS DE ILUMINAÇÃO, ESTRUTURA DE PALCO. </t>
    </r>
    <r>
      <rPr>
        <sz val="10"/>
        <color theme="1"/>
        <rFont val="Arial"/>
        <family val="2"/>
      </rPr>
      <t>Obs: Incluir descolamento, cabeação, instalação e retirada no mesmo dia. (Dois dias de evento)</t>
    </r>
  </si>
  <si>
    <t xml:space="preserve">Microfone com fio </t>
  </si>
  <si>
    <r>
      <t xml:space="preserve">A1. </t>
    </r>
    <r>
      <rPr>
        <sz val="10"/>
        <color rgb="FF000000"/>
        <rFont val="Arial"/>
        <family val="2"/>
      </rPr>
      <t>LOCAÇÃO DE ESPAÇO FÍSICO em setor Hoteleiro, com padrão 3 estrelas ou similar. Na cidade de BALNEÁRIO CAMBORIÚ OU CAMBORIÚ, dia de semana, sendo que, no primeiro dia no período noturno, 03 a 04 horas de evento, mais tempo para  montagem e desmontagem. No segundo dia, no período da 08:h as 18hs, para 1000 pessoas. Previsão de agenda: PREFERENCIALMENTE PRIMEIRA QUINZENA DE MARÇO OU SEGUNDA QUINZENA DE ABRIL/2024. O local dependerá de aprovação prévia do CRECI/SC. FORA DE AMBIENTE HOTELEIRO: espaço de convenção ou eventos, com padrão de espaço e atendimento similar à categoria hoteleira mínima de 3 estrelas. O espaço deverá manter este padrão. O fornecedor deverá enviar, no mínimo, três opções de espaços e as locações dependerão de aprovação prévia do CRECI/SC.</t>
    </r>
  </si>
  <si>
    <t>VALOR TOTAL</t>
  </si>
  <si>
    <t xml:space="preserve">MARÇO OU ABRIL                             </t>
  </si>
  <si>
    <t>BAL. CAMBORIÚ / CAMBORIÚ</t>
  </si>
  <si>
    <t>TOTAL EVENTOS</t>
  </si>
  <si>
    <t>Fornecimento de água mineral em garrafas individuais de 500ml em servidos em copo de vidro. – 50 por dia</t>
  </si>
  <si>
    <t>#</t>
  </si>
  <si>
    <t>VALOR TOTAL:</t>
  </si>
  <si>
    <t>QTD</t>
  </si>
  <si>
    <t>]</t>
  </si>
  <si>
    <t>ANEXO II – PLANILHA DE DETALHAMENTO DE EVENTOS E FORMAÇÃO DE PREÇOS</t>
  </si>
  <si>
    <t xml:space="preserve">EVENTO REGIONAL 02 - 350 PESSOAS </t>
  </si>
  <si>
    <t xml:space="preserve">EVENTO REGIONAL 03 - 400 PESSOAS </t>
  </si>
  <si>
    <t xml:space="preserve">EVENTO REGIONAL 05 - 500 PESSOAS </t>
  </si>
  <si>
    <t xml:space="preserve">EVENTO REGIONAL 06 - 750 PESSOAS </t>
  </si>
  <si>
    <t xml:space="preserve">EVENTO REGIONAL 07 - 900 PESSOAS </t>
  </si>
  <si>
    <t xml:space="preserve">EVENTO REGIONAL 08 - 900 PESSOAS </t>
  </si>
  <si>
    <t xml:space="preserve">EVENTO LOCAL 07 - 200 PESSOAS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</si>
</sst>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0.00"/>
    <numFmt numFmtId="165" formatCode="&quot;R$&quot;\ #,##0.00"/>
  </numFmts>
  <fonts count="27">
    <font>
      <sz val="11"/>
      <color theme="1"/>
      <name val="Calibri"/>
      <family val="2"/>
      <scheme val="minor"/>
    </font>
    <font>
      <b/>
      <sz val="11"/>
      <color theme="1"/>
      <name val="Arial"/>
      <family val="2"/>
    </font>
    <font>
      <sz val="11"/>
      <color theme="1"/>
      <name val="Arial"/>
      <family val="2"/>
    </font>
    <font>
      <b/>
      <sz val="12"/>
      <color theme="1"/>
      <name val="Arial"/>
      <family val="2"/>
    </font>
    <font>
      <b/>
      <sz val="7"/>
      <color theme="1"/>
      <name val="Times New Roman"/>
      <family val="1"/>
    </font>
    <font>
      <b/>
      <sz val="10"/>
      <color rgb="FF000000"/>
      <name val="Arial"/>
      <family val="2"/>
    </font>
    <font>
      <b/>
      <sz val="10"/>
      <color theme="1"/>
      <name val="Arial"/>
      <family val="2"/>
    </font>
    <font>
      <sz val="10"/>
      <color theme="1"/>
      <name val="Arial"/>
      <family val="2"/>
    </font>
    <font>
      <sz val="12"/>
      <color theme="1"/>
      <name val="Arial"/>
      <family val="2"/>
    </font>
    <font>
      <sz val="10"/>
      <color rgb="FF000000"/>
      <name val="Arial"/>
      <family val="2"/>
    </font>
    <font>
      <b/>
      <sz val="10"/>
      <color rgb="FF000000"/>
      <name val="Arial "/>
    </font>
    <font>
      <sz val="10"/>
      <color rgb="FF000000"/>
      <name val="Arial "/>
    </font>
    <font>
      <sz val="10"/>
      <color theme="1"/>
      <name val="Arial "/>
    </font>
    <font>
      <b/>
      <sz val="10"/>
      <color theme="1"/>
      <name val="Arial "/>
    </font>
    <font>
      <b/>
      <sz val="10"/>
      <color rgb="FFFF0000"/>
      <name val="Arial"/>
      <family val="2"/>
    </font>
    <font>
      <sz val="11"/>
      <color rgb="FFFF0000"/>
      <name val="Calibri"/>
      <family val="2"/>
      <scheme val="minor"/>
    </font>
    <font>
      <sz val="10"/>
      <name val="Arial"/>
      <family val="2"/>
    </font>
    <font>
      <sz val="10"/>
      <name val="Arial "/>
    </font>
    <font>
      <b/>
      <sz val="16"/>
      <color theme="1"/>
      <name val="Arial"/>
      <family val="2"/>
    </font>
    <font>
      <b/>
      <sz val="10"/>
      <name val="Arial"/>
      <family val="2"/>
    </font>
    <font>
      <sz val="10"/>
      <color theme="1"/>
      <name val="Calibri"/>
      <family val="2"/>
      <scheme val="minor"/>
    </font>
    <font>
      <sz val="8"/>
      <name val="Calibri"/>
      <family val="2"/>
      <scheme val="minor"/>
    </font>
    <font>
      <sz val="12"/>
      <name val="Arial"/>
      <family val="2"/>
    </font>
    <font>
      <b/>
      <sz val="14"/>
      <color theme="1"/>
      <name val="Arial"/>
      <family val="2"/>
    </font>
    <font>
      <b/>
      <sz val="11"/>
      <color theme="1"/>
      <name val="Calibri"/>
      <family val="2"/>
      <scheme val="minor"/>
    </font>
    <font>
      <b/>
      <sz val="11"/>
      <name val="Calibri"/>
      <family val="2"/>
      <scheme val="minor"/>
    </font>
    <font>
      <b/>
      <sz val="18"/>
      <color theme="1"/>
      <name val="Arial"/>
      <family val="2"/>
    </font>
  </fonts>
  <fills count="9">
    <fill>
      <patternFill patternType="none"/>
    </fill>
    <fill>
      <patternFill patternType="gray125"/>
    </fill>
    <fill>
      <patternFill patternType="solid">
        <fgColor rgb="FFD9D9D9"/>
        <bgColor indexed="64"/>
      </patternFill>
    </fill>
    <fill>
      <patternFill patternType="solid">
        <fgColor rgb="FFBEBEBE"/>
        <bgColor indexed="64"/>
      </patternFill>
    </fill>
    <fill>
      <patternFill patternType="solid">
        <fgColor rgb="FFBFBFBF"/>
        <bgColor indexed="64"/>
      </patternFill>
    </fill>
    <fill>
      <patternFill patternType="solid">
        <fgColor rgb="FFFFFF0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83">
    <border>
      <left/>
      <right/>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rgb="FF000000"/>
      </left>
      <right/>
      <top style="medium">
        <color indexed="64"/>
      </top>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rgb="FF000000"/>
      </left>
      <right style="medium">
        <color rgb="FF000000"/>
      </right>
      <top/>
      <bottom style="medium">
        <color indexed="64"/>
      </bottom>
      <diagonal/>
    </border>
    <border>
      <left/>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000000"/>
      </left>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rgb="FF000000"/>
      </right>
      <top/>
      <bottom/>
      <diagonal/>
    </border>
    <border>
      <left style="medium">
        <color indexed="64"/>
      </left>
      <right style="medium">
        <color rgb="FF000000"/>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indexed="64"/>
      </left>
      <right/>
      <top style="medium">
        <color rgb="FF000000"/>
      </top>
      <bottom/>
      <diagonal/>
    </border>
    <border>
      <left/>
      <right style="medium">
        <color indexed="64"/>
      </right>
      <top style="medium">
        <color rgb="FF000000"/>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rgb="FF000000"/>
      </right>
      <top style="medium">
        <color indexed="64"/>
      </top>
      <bottom/>
      <diagonal/>
    </border>
    <border>
      <left style="medium">
        <color rgb="FF000000"/>
      </left>
      <right style="medium">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style="medium">
        <color indexed="64"/>
      </right>
      <top style="medium">
        <color rgb="FF000000"/>
      </top>
      <bottom style="medium">
        <color indexed="64"/>
      </bottom>
      <diagonal/>
    </border>
  </borders>
  <cellStyleXfs count="1">
    <xf numFmtId="0" fontId="0" fillId="0" borderId="0"/>
  </cellStyleXfs>
  <cellXfs count="376">
    <xf numFmtId="0" fontId="0" fillId="0" borderId="0" xfId="0"/>
    <xf numFmtId="0" fontId="0" fillId="0" borderId="0" xfId="0" applyAlignment="1">
      <alignment horizontal="center" vertical="center"/>
    </xf>
    <xf numFmtId="0" fontId="7" fillId="0" borderId="7" xfId="0" applyFont="1" applyBorder="1" applyAlignment="1">
      <alignment vertical="center" wrapText="1"/>
    </xf>
    <xf numFmtId="0" fontId="7" fillId="0" borderId="3" xfId="0" applyFont="1" applyBorder="1" applyAlignment="1">
      <alignment vertical="center" wrapText="1"/>
    </xf>
    <xf numFmtId="0" fontId="7" fillId="0" borderId="8" xfId="0" applyFont="1" applyBorder="1" applyAlignment="1">
      <alignment vertical="center" wrapText="1"/>
    </xf>
    <xf numFmtId="0" fontId="7" fillId="0" borderId="4" xfId="0" applyFont="1" applyBorder="1" applyAlignment="1">
      <alignment vertical="center" wrapText="1"/>
    </xf>
    <xf numFmtId="0" fontId="0" fillId="0" borderId="0" xfId="0" applyAlignment="1">
      <alignment vertical="center"/>
    </xf>
    <xf numFmtId="164" fontId="0" fillId="0" borderId="0" xfId="0" applyNumberFormat="1"/>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9" fillId="0" borderId="15" xfId="0" applyFont="1" applyBorder="1" applyAlignment="1">
      <alignment horizontal="center" vertical="center" wrapText="1"/>
    </xf>
    <xf numFmtId="0" fontId="7" fillId="0" borderId="15" xfId="0" applyFont="1" applyBorder="1" applyAlignment="1">
      <alignment horizontal="center" vertical="center" wrapText="1"/>
    </xf>
    <xf numFmtId="0" fontId="9" fillId="0" borderId="10" xfId="0" applyFont="1" applyBorder="1" applyAlignment="1">
      <alignment horizontal="justify" vertical="center" wrapText="1"/>
    </xf>
    <xf numFmtId="0" fontId="9" fillId="0" borderId="4" xfId="0" applyFont="1" applyBorder="1" applyAlignment="1">
      <alignment horizontal="center" vertical="center" wrapText="1"/>
    </xf>
    <xf numFmtId="0" fontId="7" fillId="0" borderId="7" xfId="0" applyFont="1" applyBorder="1" applyAlignment="1">
      <alignment horizontal="center" vertical="center" wrapText="1"/>
    </xf>
    <xf numFmtId="0" fontId="9" fillId="0" borderId="7" xfId="0" applyFont="1" applyBorder="1" applyAlignment="1">
      <alignment vertical="center" wrapText="1"/>
    </xf>
    <xf numFmtId="0" fontId="9" fillId="0" borderId="5" xfId="0" applyFont="1" applyBorder="1" applyAlignment="1">
      <alignment horizontal="center" vertical="center" wrapText="1"/>
    </xf>
    <xf numFmtId="0" fontId="7" fillId="0" borderId="14" xfId="0" applyFont="1" applyBorder="1" applyAlignment="1">
      <alignment horizontal="center" vertical="center" wrapText="1"/>
    </xf>
    <xf numFmtId="0" fontId="5" fillId="3" borderId="13"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7" fillId="0" borderId="0" xfId="0" applyFont="1" applyAlignment="1">
      <alignment horizontal="justify" vertical="center"/>
    </xf>
    <xf numFmtId="0" fontId="7" fillId="0" borderId="3" xfId="0" applyFont="1" applyBorder="1" applyAlignment="1">
      <alignment horizontal="center"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9" fillId="0" borderId="15" xfId="0" applyFont="1" applyBorder="1" applyAlignment="1">
      <alignment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9" fillId="0" borderId="15" xfId="0" applyFont="1" applyBorder="1" applyAlignment="1">
      <alignment horizontal="center" vertical="center"/>
    </xf>
    <xf numFmtId="0" fontId="7" fillId="0" borderId="10" xfId="0" applyFont="1" applyBorder="1" applyAlignment="1">
      <alignment vertical="center" wrapText="1"/>
    </xf>
    <xf numFmtId="0" fontId="10" fillId="3" borderId="13"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0" xfId="0" applyFont="1"/>
    <xf numFmtId="0" fontId="7" fillId="0" borderId="15" xfId="0" applyFont="1" applyBorder="1" applyAlignment="1">
      <alignment vertical="center" wrapText="1"/>
    </xf>
    <xf numFmtId="0" fontId="1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1" fillId="0" borderId="3" xfId="0" applyFont="1" applyBorder="1" applyAlignment="1">
      <alignment horizontal="center" vertical="center" wrapText="1"/>
    </xf>
    <xf numFmtId="0" fontId="7" fillId="0" borderId="12" xfId="0" applyFont="1" applyBorder="1" applyAlignment="1">
      <alignment vertical="center" wrapText="1"/>
    </xf>
    <xf numFmtId="0" fontId="7" fillId="0" borderId="25" xfId="0" applyFont="1" applyBorder="1" applyAlignment="1">
      <alignment vertical="center" wrapText="1"/>
    </xf>
    <xf numFmtId="0" fontId="7" fillId="0" borderId="26" xfId="0" applyFont="1" applyBorder="1" applyAlignment="1">
      <alignment horizontal="center" vertical="center" wrapText="1"/>
    </xf>
    <xf numFmtId="0" fontId="9" fillId="0" borderId="17" xfId="0" applyFont="1" applyBorder="1" applyAlignment="1">
      <alignment vertical="center" wrapText="1"/>
    </xf>
    <xf numFmtId="0" fontId="11" fillId="0" borderId="17" xfId="0" applyFont="1" applyBorder="1" applyAlignment="1">
      <alignment horizontal="center" vertical="center" wrapText="1"/>
    </xf>
    <xf numFmtId="0" fontId="9" fillId="0" borderId="15" xfId="0" applyFont="1" applyBorder="1" applyAlignment="1">
      <alignment vertical="center"/>
    </xf>
    <xf numFmtId="0" fontId="0" fillId="0" borderId="5" xfId="0" applyBorder="1" applyAlignment="1">
      <alignment vertical="center" wrapText="1"/>
    </xf>
    <xf numFmtId="0" fontId="12" fillId="0" borderId="0" xfId="0" applyFont="1" applyAlignment="1">
      <alignment vertical="center"/>
    </xf>
    <xf numFmtId="0" fontId="7" fillId="0" borderId="20" xfId="0" applyFont="1" applyBorder="1" applyAlignment="1">
      <alignment horizontal="center" vertical="center" wrapText="1"/>
    </xf>
    <xf numFmtId="0" fontId="9" fillId="0" borderId="15" xfId="0" applyFont="1" applyBorder="1" applyAlignment="1">
      <alignment horizontal="left" vertical="center" wrapText="1"/>
    </xf>
    <xf numFmtId="0" fontId="9" fillId="0" borderId="15" xfId="0" applyFont="1" applyBorder="1" applyAlignment="1">
      <alignment horizontal="left" vertical="center"/>
    </xf>
    <xf numFmtId="0" fontId="0" fillId="0" borderId="0" xfId="0" applyAlignment="1">
      <alignment horizontal="left" vertical="center"/>
    </xf>
    <xf numFmtId="0" fontId="13" fillId="0" borderId="0" xfId="0" applyFont="1"/>
    <xf numFmtId="0" fontId="7" fillId="0" borderId="35" xfId="0" applyFont="1" applyBorder="1" applyAlignment="1">
      <alignment horizontal="center" vertical="center" wrapText="1"/>
    </xf>
    <xf numFmtId="0" fontId="15" fillId="0" borderId="0" xfId="0" applyFont="1"/>
    <xf numFmtId="0" fontId="15" fillId="0" borderId="0" xfId="0" applyFont="1" applyAlignment="1">
      <alignment vertical="center"/>
    </xf>
    <xf numFmtId="0" fontId="9" fillId="0" borderId="20" xfId="0" applyFont="1" applyBorder="1" applyAlignment="1">
      <alignment vertical="center" wrapText="1"/>
    </xf>
    <xf numFmtId="0" fontId="9" fillId="0" borderId="34" xfId="0" applyFont="1" applyBorder="1" applyAlignment="1">
      <alignment horizontal="center" vertical="center" wrapText="1"/>
    </xf>
    <xf numFmtId="0" fontId="11" fillId="0" borderId="34"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justify" vertical="center" wrapText="1"/>
    </xf>
    <xf numFmtId="0" fontId="5" fillId="3" borderId="29" xfId="0" applyFont="1" applyFill="1" applyBorder="1" applyAlignment="1">
      <alignment horizontal="center" vertical="center" wrapText="1"/>
    </xf>
    <xf numFmtId="164" fontId="5" fillId="4" borderId="30" xfId="0" applyNumberFormat="1" applyFont="1" applyFill="1" applyBorder="1" applyAlignment="1">
      <alignment horizontal="center" vertical="center" wrapText="1"/>
    </xf>
    <xf numFmtId="0" fontId="7" fillId="0" borderId="40" xfId="0" applyFont="1" applyBorder="1" applyAlignment="1">
      <alignment horizontal="justify" vertical="center" wrapText="1"/>
    </xf>
    <xf numFmtId="0" fontId="9" fillId="0" borderId="31"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3" xfId="0" applyFont="1" applyBorder="1" applyAlignment="1">
      <alignment horizontal="justify" vertical="center" wrapText="1"/>
    </xf>
    <xf numFmtId="0" fontId="16" fillId="0" borderId="15" xfId="0" applyFont="1" applyBorder="1" applyAlignment="1">
      <alignment horizontal="center" vertical="center" wrapText="1"/>
    </xf>
    <xf numFmtId="0" fontId="17" fillId="0" borderId="15" xfId="0" applyFont="1" applyBorder="1" applyAlignment="1">
      <alignment horizontal="center" vertical="center" wrapText="1"/>
    </xf>
    <xf numFmtId="0" fontId="16" fillId="0" borderId="15" xfId="0" applyFont="1" applyBorder="1" applyAlignment="1">
      <alignment vertical="center" wrapText="1"/>
    </xf>
    <xf numFmtId="0" fontId="16" fillId="0" borderId="3" xfId="0" applyFont="1" applyBorder="1" applyAlignment="1">
      <alignment vertical="center" wrapText="1"/>
    </xf>
    <xf numFmtId="0" fontId="0" fillId="5" borderId="0" xfId="0" applyFill="1" applyAlignment="1">
      <alignment vertical="center"/>
    </xf>
    <xf numFmtId="0" fontId="0" fillId="5" borderId="0" xfId="0" applyFill="1"/>
    <xf numFmtId="164" fontId="0" fillId="5" borderId="0" xfId="0" applyNumberFormat="1" applyFill="1"/>
    <xf numFmtId="0" fontId="6" fillId="5" borderId="0" xfId="0" applyFont="1" applyFill="1" applyAlignment="1">
      <alignment vertical="center"/>
    </xf>
    <xf numFmtId="0" fontId="17" fillId="0" borderId="16" xfId="0" applyFont="1" applyBorder="1" applyAlignment="1">
      <alignment horizontal="center" vertical="center" wrapText="1"/>
    </xf>
    <xf numFmtId="0" fontId="7" fillId="0" borderId="9" xfId="0" applyFont="1" applyBorder="1" applyAlignment="1">
      <alignment vertical="center" wrapText="1"/>
    </xf>
    <xf numFmtId="0" fontId="6" fillId="5" borderId="0" xfId="0" applyFont="1" applyFill="1" applyAlignment="1">
      <alignment horizontal="left" vertical="center"/>
    </xf>
    <xf numFmtId="0" fontId="18" fillId="5" borderId="0" xfId="0" applyFont="1" applyFill="1" applyAlignment="1">
      <alignment horizontal="left" vertical="center"/>
    </xf>
    <xf numFmtId="0" fontId="9" fillId="0" borderId="17" xfId="0" applyFont="1" applyBorder="1" applyAlignment="1">
      <alignment horizontal="center" vertical="center" wrapText="1"/>
    </xf>
    <xf numFmtId="0" fontId="9" fillId="0" borderId="20"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0" xfId="0" applyFont="1" applyBorder="1" applyAlignment="1">
      <alignment horizontal="justify" vertical="center" wrapText="1"/>
    </xf>
    <xf numFmtId="0" fontId="16" fillId="0" borderId="37" xfId="0" applyFont="1" applyBorder="1" applyAlignment="1">
      <alignment horizontal="center" vertical="center" wrapText="1"/>
    </xf>
    <xf numFmtId="0" fontId="16" fillId="0" borderId="9" xfId="0" applyFont="1" applyBorder="1" applyAlignment="1">
      <alignment horizontal="justify" vertical="center" wrapText="1"/>
    </xf>
    <xf numFmtId="0" fontId="16" fillId="0" borderId="15" xfId="0" applyFont="1" applyBorder="1" applyAlignment="1">
      <alignment vertical="center"/>
    </xf>
    <xf numFmtId="0" fontId="12" fillId="5" borderId="0" xfId="0" applyFont="1" applyFill="1" applyAlignment="1">
      <alignment vertical="center"/>
    </xf>
    <xf numFmtId="0" fontId="7" fillId="0" borderId="29"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justify" vertical="center" wrapText="1"/>
    </xf>
    <xf numFmtId="0" fontId="11" fillId="0" borderId="13" xfId="0" applyFont="1"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xf>
    <xf numFmtId="0" fontId="9" fillId="0" borderId="35" xfId="0" applyFont="1" applyBorder="1" applyAlignment="1">
      <alignment horizontal="center" vertical="center" wrapText="1"/>
    </xf>
    <xf numFmtId="0" fontId="7" fillId="0" borderId="18" xfId="0" applyFont="1" applyBorder="1" applyAlignment="1">
      <alignment horizontal="justify" vertical="center"/>
    </xf>
    <xf numFmtId="0" fontId="9" fillId="0" borderId="52"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19" xfId="0" applyFont="1" applyBorder="1" applyAlignment="1">
      <alignment horizontal="justify"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16" fillId="0" borderId="36" xfId="0" applyFont="1" applyBorder="1" applyAlignment="1">
      <alignment horizontal="center" vertical="center" wrapText="1"/>
    </xf>
    <xf numFmtId="0" fontId="17" fillId="0" borderId="17"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52" xfId="0" applyFont="1" applyBorder="1" applyAlignment="1">
      <alignment horizontal="justify" vertical="center" wrapText="1"/>
    </xf>
    <xf numFmtId="0" fontId="9" fillId="0" borderId="52" xfId="0" applyFont="1" applyBorder="1" applyAlignment="1">
      <alignment horizontal="justify" vertical="center" wrapText="1"/>
    </xf>
    <xf numFmtId="0" fontId="7" fillId="0" borderId="58" xfId="0" applyFont="1" applyBorder="1" applyAlignment="1">
      <alignment horizontal="center" vertical="center" wrapText="1"/>
    </xf>
    <xf numFmtId="0" fontId="9" fillId="0" borderId="60" xfId="0" applyFont="1" applyBorder="1" applyAlignment="1">
      <alignment horizontal="center" vertical="center" wrapText="1"/>
    </xf>
    <xf numFmtId="0" fontId="0" fillId="0" borderId="53" xfId="0" applyBorder="1" applyAlignment="1">
      <alignment vertical="center" wrapText="1"/>
    </xf>
    <xf numFmtId="0" fontId="7" fillId="0" borderId="53"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41" xfId="0" applyFont="1" applyBorder="1" applyAlignment="1">
      <alignment horizontal="center" vertical="center" wrapText="1"/>
    </xf>
    <xf numFmtId="0" fontId="9" fillId="0" borderId="29" xfId="0" applyFont="1" applyBorder="1" applyAlignment="1">
      <alignment horizontal="center" vertical="center" wrapText="1"/>
    </xf>
    <xf numFmtId="0" fontId="7" fillId="0" borderId="19" xfId="0" applyFont="1" applyBorder="1" applyAlignment="1">
      <alignment horizontal="justify" vertical="center" wrapText="1"/>
    </xf>
    <xf numFmtId="0" fontId="7" fillId="0" borderId="62" xfId="0" applyFont="1" applyBorder="1" applyAlignment="1">
      <alignment vertical="center" wrapText="1"/>
    </xf>
    <xf numFmtId="0" fontId="12" fillId="0" borderId="61" xfId="0" applyFont="1" applyBorder="1" applyAlignment="1">
      <alignment horizontal="center" vertical="center" wrapText="1"/>
    </xf>
    <xf numFmtId="0" fontId="7" fillId="0" borderId="52" xfId="0" applyFont="1" applyBorder="1" applyAlignment="1">
      <alignment horizontal="justify" vertical="center" wrapText="1"/>
    </xf>
    <xf numFmtId="0" fontId="12" fillId="0" borderId="16"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4" xfId="0" applyFont="1" applyBorder="1" applyAlignment="1">
      <alignment vertical="center" wrapText="1"/>
    </xf>
    <xf numFmtId="0" fontId="7" fillId="0" borderId="67" xfId="0" applyFont="1" applyBorder="1" applyAlignment="1">
      <alignment horizontal="center" vertical="center" wrapText="1"/>
    </xf>
    <xf numFmtId="0" fontId="7" fillId="0" borderId="27" xfId="0" applyFont="1" applyBorder="1" applyAlignment="1">
      <alignment vertical="center" wrapText="1"/>
    </xf>
    <xf numFmtId="0" fontId="7" fillId="0" borderId="20"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34" xfId="0" applyFont="1" applyBorder="1" applyAlignment="1">
      <alignment vertical="center" wrapText="1"/>
    </xf>
    <xf numFmtId="0" fontId="7" fillId="0" borderId="19" xfId="0" applyFont="1" applyBorder="1" applyAlignment="1">
      <alignment vertical="center" wrapText="1"/>
    </xf>
    <xf numFmtId="0" fontId="7" fillId="0" borderId="53" xfId="0" applyFont="1" applyBorder="1" applyAlignment="1">
      <alignment vertical="top" wrapText="1"/>
    </xf>
    <xf numFmtId="0" fontId="7" fillId="0" borderId="53" xfId="0" applyFont="1" applyBorder="1" applyAlignment="1">
      <alignment vertical="center" wrapText="1"/>
    </xf>
    <xf numFmtId="0" fontId="9" fillId="0" borderId="19" xfId="0" applyFont="1" applyBorder="1" applyAlignment="1">
      <alignment horizontal="justify" vertical="center" wrapText="1"/>
    </xf>
    <xf numFmtId="0" fontId="8" fillId="0" borderId="47" xfId="0" applyFont="1" applyBorder="1" applyAlignment="1">
      <alignment horizontal="center" vertical="center"/>
    </xf>
    <xf numFmtId="0" fontId="8" fillId="0" borderId="46" xfId="0" applyFont="1" applyBorder="1" applyAlignment="1">
      <alignment horizontal="center" vertical="center"/>
    </xf>
    <xf numFmtId="0" fontId="8" fillId="0" borderId="48" xfId="0" applyFont="1" applyBorder="1" applyAlignment="1">
      <alignment horizontal="center" vertical="center"/>
    </xf>
    <xf numFmtId="0" fontId="8" fillId="0" borderId="48" xfId="0" applyFont="1" applyBorder="1" applyAlignment="1">
      <alignment horizontal="center" vertical="center" wrapText="1"/>
    </xf>
    <xf numFmtId="0" fontId="8" fillId="0" borderId="44" xfId="0" applyFont="1" applyBorder="1" applyAlignment="1">
      <alignment horizontal="center" vertical="center"/>
    </xf>
    <xf numFmtId="0" fontId="8" fillId="0" borderId="0" xfId="0" applyFont="1" applyAlignment="1">
      <alignment horizontal="center" vertical="center"/>
    </xf>
    <xf numFmtId="0" fontId="3" fillId="6" borderId="36"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8" fillId="0" borderId="71" xfId="0" applyFont="1" applyBorder="1" applyAlignment="1">
      <alignment horizontal="center" vertical="center"/>
    </xf>
    <xf numFmtId="0" fontId="8" fillId="0" borderId="74" xfId="0" applyFont="1" applyBorder="1" applyAlignment="1">
      <alignment horizontal="center" vertical="center"/>
    </xf>
    <xf numFmtId="0" fontId="8" fillId="0" borderId="75"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7" fillId="0" borderId="18" xfId="0" applyFont="1" applyBorder="1" applyAlignment="1">
      <alignment horizontal="center" vertical="center" wrapText="1"/>
    </xf>
    <xf numFmtId="0" fontId="16" fillId="0" borderId="35" xfId="0" applyFont="1" applyBorder="1" applyAlignment="1">
      <alignment vertical="center" wrapText="1"/>
    </xf>
    <xf numFmtId="0" fontId="17" fillId="0" borderId="34" xfId="0" applyFont="1" applyBorder="1" applyAlignment="1">
      <alignment horizontal="center" vertical="center" wrapText="1"/>
    </xf>
    <xf numFmtId="0" fontId="7" fillId="0" borderId="45" xfId="0" applyFont="1" applyBorder="1" applyAlignment="1">
      <alignment vertical="top" wrapText="1"/>
    </xf>
    <xf numFmtId="0" fontId="0" fillId="0" borderId="0" xfId="0" applyAlignment="1">
      <alignment vertical="center" wrapText="1"/>
    </xf>
    <xf numFmtId="0" fontId="0" fillId="0" borderId="9" xfId="0" applyBorder="1" applyAlignment="1">
      <alignment vertical="center" wrapText="1"/>
    </xf>
    <xf numFmtId="0" fontId="0" fillId="0" borderId="15" xfId="0" applyBorder="1" applyAlignment="1">
      <alignment vertical="center" wrapText="1"/>
    </xf>
    <xf numFmtId="0" fontId="0" fillId="0" borderId="45" xfId="0" applyBorder="1" applyAlignment="1">
      <alignment vertical="center" wrapText="1"/>
    </xf>
    <xf numFmtId="0" fontId="7" fillId="0" borderId="79" xfId="0" applyFont="1" applyBorder="1" applyAlignment="1">
      <alignment horizontal="center" vertical="center" wrapText="1"/>
    </xf>
    <xf numFmtId="0" fontId="7" fillId="0" borderId="17" xfId="0" applyFont="1" applyBorder="1" applyAlignment="1">
      <alignment vertical="center" wrapText="1"/>
    </xf>
    <xf numFmtId="0" fontId="12" fillId="0" borderId="17" xfId="0" applyFont="1" applyBorder="1" applyAlignment="1">
      <alignment horizontal="center" vertical="center" wrapText="1"/>
    </xf>
    <xf numFmtId="0" fontId="0" fillId="0" borderId="14" xfId="0" applyBorder="1" applyAlignment="1">
      <alignment vertical="center" wrapText="1"/>
    </xf>
    <xf numFmtId="0" fontId="7" fillId="0" borderId="13" xfId="0" applyFont="1" applyBorder="1" applyAlignment="1">
      <alignment vertical="center" wrapText="1"/>
    </xf>
    <xf numFmtId="0" fontId="9" fillId="0" borderId="17" xfId="0" applyFont="1" applyBorder="1" applyAlignment="1">
      <alignment horizontal="center" vertical="center" wrapText="1"/>
    </xf>
    <xf numFmtId="0" fontId="23" fillId="5" borderId="0" xfId="0" applyFont="1" applyFill="1" applyAlignment="1">
      <alignment horizontal="left" vertical="center"/>
    </xf>
    <xf numFmtId="0" fontId="7" fillId="0" borderId="45" xfId="0" applyFont="1" applyBorder="1" applyAlignment="1">
      <alignment horizontal="center" vertical="center" wrapText="1"/>
    </xf>
    <xf numFmtId="0" fontId="9" fillId="0" borderId="16" xfId="0" applyFont="1" applyBorder="1" applyAlignment="1">
      <alignment horizontal="center" vertical="center" wrapText="1"/>
    </xf>
    <xf numFmtId="165" fontId="8" fillId="0" borderId="71" xfId="0" applyNumberFormat="1" applyFont="1" applyBorder="1" applyAlignment="1">
      <alignment horizontal="center" vertical="center"/>
    </xf>
    <xf numFmtId="165" fontId="8" fillId="0" borderId="74" xfId="0" applyNumberFormat="1" applyFont="1" applyBorder="1" applyAlignment="1">
      <alignment horizontal="center" vertical="center"/>
    </xf>
    <xf numFmtId="165" fontId="8" fillId="0" borderId="75" xfId="0" applyNumberFormat="1" applyFont="1" applyBorder="1" applyAlignment="1">
      <alignment horizontal="center" vertical="center"/>
    </xf>
    <xf numFmtId="165" fontId="8" fillId="0" borderId="78" xfId="0" applyNumberFormat="1" applyFont="1" applyBorder="1" applyAlignment="1">
      <alignment horizontal="center" vertical="center"/>
    </xf>
    <xf numFmtId="0" fontId="3" fillId="8" borderId="15" xfId="0" applyFont="1" applyFill="1" applyBorder="1" applyAlignment="1">
      <alignment horizontal="center" vertical="center"/>
    </xf>
    <xf numFmtId="165" fontId="3" fillId="8" borderId="15" xfId="0" applyNumberFormat="1" applyFont="1" applyFill="1" applyBorder="1" applyAlignment="1">
      <alignment horizontal="center" vertic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vertical="center" wrapText="1"/>
    </xf>
    <xf numFmtId="0" fontId="2" fillId="0" borderId="0" xfId="0" applyFont="1" applyAlignment="1">
      <alignment horizontal="center"/>
    </xf>
    <xf numFmtId="0" fontId="20" fillId="0" borderId="0" xfId="0" applyFont="1" applyAlignment="1">
      <alignment horizontal="center"/>
    </xf>
    <xf numFmtId="0" fontId="8" fillId="0" borderId="70" xfId="0" applyFont="1" applyBorder="1" applyAlignment="1">
      <alignment horizontal="center" vertical="center"/>
    </xf>
    <xf numFmtId="164" fontId="7" fillId="0" borderId="0" xfId="0" applyNumberFormat="1" applyFont="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22" fillId="0" borderId="44" xfId="0" applyFont="1" applyBorder="1" applyAlignment="1">
      <alignment horizontal="center" vertical="center"/>
    </xf>
    <xf numFmtId="0" fontId="8" fillId="0" borderId="76" xfId="0" applyFont="1" applyBorder="1" applyAlignment="1">
      <alignment horizontal="center" vertical="center"/>
    </xf>
    <xf numFmtId="0" fontId="0" fillId="0" borderId="0" xfId="0" applyBorder="1"/>
    <xf numFmtId="4" fontId="7" fillId="0" borderId="0" xfId="0" applyNumberFormat="1" applyFont="1" applyBorder="1" applyAlignment="1">
      <alignment horizontal="center" vertical="center" wrapText="1"/>
    </xf>
    <xf numFmtId="4" fontId="7" fillId="0" borderId="43" xfId="0" applyNumberFormat="1" applyFont="1" applyBorder="1" applyAlignment="1">
      <alignment horizontal="center" vertical="center" wrapText="1"/>
    </xf>
    <xf numFmtId="4" fontId="7" fillId="0" borderId="28" xfId="0" applyNumberFormat="1" applyFont="1" applyBorder="1" applyAlignment="1">
      <alignment horizontal="center" vertical="center" wrapText="1"/>
    </xf>
    <xf numFmtId="165" fontId="7" fillId="0" borderId="16" xfId="0" applyNumberFormat="1" applyFont="1" applyBorder="1" applyAlignment="1">
      <alignment horizontal="center" vertical="center" wrapText="1"/>
    </xf>
    <xf numFmtId="165" fontId="7" fillId="0" borderId="15" xfId="0" applyNumberFormat="1" applyFont="1" applyBorder="1" applyAlignment="1">
      <alignment horizontal="center" vertical="center" wrapText="1"/>
    </xf>
    <xf numFmtId="165" fontId="7" fillId="0" borderId="27" xfId="0" applyNumberFormat="1" applyFont="1" applyBorder="1" applyAlignment="1">
      <alignment horizontal="center" vertical="center" wrapText="1"/>
    </xf>
    <xf numFmtId="165" fontId="7" fillId="0" borderId="21" xfId="0" applyNumberFormat="1" applyFont="1" applyBorder="1" applyAlignment="1">
      <alignment horizontal="center" vertical="center" wrapText="1"/>
    </xf>
    <xf numFmtId="165" fontId="24" fillId="0" borderId="12" xfId="0" applyNumberFormat="1" applyFont="1" applyBorder="1" applyAlignment="1">
      <alignment horizontal="center" vertical="center"/>
    </xf>
    <xf numFmtId="165" fontId="7" fillId="0" borderId="20" xfId="0" applyNumberFormat="1" applyFont="1" applyBorder="1" applyAlignment="1">
      <alignment horizontal="center" vertical="center" wrapText="1"/>
    </xf>
    <xf numFmtId="165" fontId="7" fillId="0" borderId="3" xfId="0" applyNumberFormat="1" applyFont="1" applyBorder="1" applyAlignment="1">
      <alignment horizontal="center" vertical="center" wrapText="1"/>
    </xf>
    <xf numFmtId="165" fontId="7" fillId="0" borderId="7" xfId="0" applyNumberFormat="1" applyFont="1" applyBorder="1" applyAlignment="1">
      <alignment horizontal="center" vertical="center" wrapText="1"/>
    </xf>
    <xf numFmtId="165" fontId="7" fillId="0" borderId="17" xfId="0" applyNumberFormat="1" applyFont="1" applyBorder="1" applyAlignment="1">
      <alignment horizontal="center" vertical="center" wrapText="1"/>
    </xf>
    <xf numFmtId="165" fontId="24" fillId="0" borderId="12" xfId="0" applyNumberFormat="1" applyFont="1" applyBorder="1" applyAlignment="1">
      <alignment vertical="center"/>
    </xf>
    <xf numFmtId="165" fontId="16" fillId="0" borderId="15" xfId="0" applyNumberFormat="1" applyFont="1" applyBorder="1" applyAlignment="1">
      <alignment horizontal="center" vertical="center" wrapText="1"/>
    </xf>
    <xf numFmtId="165" fontId="16" fillId="0" borderId="17" xfId="0" applyNumberFormat="1" applyFont="1" applyBorder="1" applyAlignment="1">
      <alignment horizontal="center" vertical="center" wrapText="1"/>
    </xf>
    <xf numFmtId="165" fontId="16" fillId="0" borderId="20" xfId="0" applyNumberFormat="1" applyFont="1" applyBorder="1" applyAlignment="1">
      <alignment horizontal="center" vertical="center" wrapText="1"/>
    </xf>
    <xf numFmtId="165" fontId="7" fillId="0" borderId="13" xfId="0" applyNumberFormat="1" applyFont="1" applyBorder="1" applyAlignment="1">
      <alignment horizontal="center" vertical="center" wrapText="1"/>
    </xf>
    <xf numFmtId="165" fontId="7" fillId="0" borderId="30"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165" fontId="7" fillId="0" borderId="20" xfId="0" applyNumberFormat="1" applyFont="1" applyBorder="1" applyAlignment="1">
      <alignment vertical="center" wrapText="1"/>
    </xf>
    <xf numFmtId="165" fontId="24" fillId="0" borderId="25" xfId="0" applyNumberFormat="1" applyFont="1" applyBorder="1" applyAlignment="1">
      <alignment vertical="center"/>
    </xf>
    <xf numFmtId="165" fontId="24" fillId="0" borderId="25" xfId="0" applyNumberFormat="1" applyFont="1" applyBorder="1" applyAlignment="1">
      <alignment horizontal="center" vertical="center"/>
    </xf>
    <xf numFmtId="0" fontId="9" fillId="0" borderId="16" xfId="0" applyFont="1" applyBorder="1" applyAlignment="1">
      <alignment vertical="center" wrapText="1"/>
    </xf>
    <xf numFmtId="165" fontId="7" fillId="0" borderId="15" xfId="0" quotePrefix="1" applyNumberFormat="1" applyFont="1" applyBorder="1" applyAlignment="1">
      <alignment horizontal="center" vertical="center" wrapText="1"/>
    </xf>
    <xf numFmtId="165" fontId="7" fillId="0" borderId="63" xfId="0" applyNumberFormat="1" applyFont="1" applyBorder="1" applyAlignment="1">
      <alignment horizontal="center" vertical="center" wrapText="1"/>
    </xf>
    <xf numFmtId="165" fontId="7" fillId="0" borderId="18" xfId="0" applyNumberFormat="1" applyFont="1" applyBorder="1" applyAlignment="1">
      <alignment horizontal="center" vertical="center" wrapText="1"/>
    </xf>
    <xf numFmtId="165" fontId="25" fillId="0" borderId="12" xfId="0" applyNumberFormat="1" applyFont="1" applyBorder="1" applyAlignment="1">
      <alignment horizontal="center"/>
    </xf>
    <xf numFmtId="0" fontId="7" fillId="0" borderId="9" xfId="0" applyFont="1" applyBorder="1" applyAlignment="1">
      <alignment horizontal="center" vertical="center" wrapText="1"/>
    </xf>
    <xf numFmtId="165" fontId="25" fillId="0" borderId="12" xfId="0" applyNumberFormat="1" applyFont="1" applyBorder="1" applyAlignment="1">
      <alignment horizontal="center" vertical="center"/>
    </xf>
    <xf numFmtId="165" fontId="24" fillId="0" borderId="15" xfId="0" applyNumberFormat="1" applyFont="1" applyBorder="1" applyAlignment="1">
      <alignment horizontal="center" vertical="center"/>
    </xf>
    <xf numFmtId="165" fontId="25" fillId="0" borderId="15" xfId="0" applyNumberFormat="1" applyFont="1" applyBorder="1" applyAlignment="1">
      <alignment horizontal="center" vertical="center"/>
    </xf>
    <xf numFmtId="164" fontId="7" fillId="0" borderId="82" xfId="0" applyNumberFormat="1" applyFont="1" applyBorder="1" applyAlignment="1">
      <alignment vertical="center" wrapText="1"/>
    </xf>
    <xf numFmtId="165" fontId="7" fillId="0" borderId="7" xfId="0" applyNumberFormat="1" applyFont="1" applyBorder="1" applyAlignment="1">
      <alignment horizontal="center" vertical="center" wrapText="1"/>
    </xf>
    <xf numFmtId="165" fontId="2" fillId="0" borderId="0" xfId="0" applyNumberFormat="1" applyFont="1" applyAlignment="1">
      <alignment horizontal="center" vertical="center"/>
    </xf>
    <xf numFmtId="0" fontId="3" fillId="8" borderId="14" xfId="0" applyFont="1" applyFill="1" applyBorder="1" applyAlignment="1">
      <alignment horizontal="center" vertical="center"/>
    </xf>
    <xf numFmtId="0" fontId="3" fillId="8" borderId="12" xfId="0" applyFont="1" applyFill="1" applyBorder="1" applyAlignment="1">
      <alignment horizontal="center" vertical="center"/>
    </xf>
    <xf numFmtId="0" fontId="26" fillId="5" borderId="36" xfId="0" applyFont="1" applyFill="1" applyBorder="1" applyAlignment="1">
      <alignment horizontal="center" vertical="center" wrapText="1"/>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45" xfId="0" applyFont="1" applyFill="1" applyBorder="1" applyAlignment="1">
      <alignment horizontal="center" vertical="center" wrapText="1"/>
    </xf>
    <xf numFmtId="0" fontId="26" fillId="5" borderId="0" xfId="0" applyFont="1" applyFill="1" applyBorder="1" applyAlignment="1">
      <alignment horizontal="center" vertical="center" wrapText="1"/>
    </xf>
    <xf numFmtId="0" fontId="26" fillId="5" borderId="0" xfId="0" applyFont="1" applyFill="1" applyAlignment="1">
      <alignment horizontal="center" vertical="center" wrapText="1"/>
    </xf>
    <xf numFmtId="0" fontId="26" fillId="5" borderId="43" xfId="0" applyFont="1" applyFill="1" applyBorder="1" applyAlignment="1">
      <alignment horizontal="center" vertical="center" wrapText="1"/>
    </xf>
    <xf numFmtId="0" fontId="26" fillId="5" borderId="24" xfId="0" applyFont="1" applyFill="1" applyBorder="1" applyAlignment="1">
      <alignment horizontal="center" vertical="center" wrapText="1"/>
    </xf>
    <xf numFmtId="0" fontId="26" fillId="5" borderId="28" xfId="0" applyFont="1" applyFill="1" applyBorder="1" applyAlignment="1">
      <alignment horizontal="center" vertical="center" wrapText="1"/>
    </xf>
    <xf numFmtId="0" fontId="26" fillId="5" borderId="25" xfId="0" applyFont="1" applyFill="1" applyBorder="1" applyAlignment="1">
      <alignment horizontal="center" vertical="center" wrapText="1"/>
    </xf>
    <xf numFmtId="0" fontId="3" fillId="7" borderId="49" xfId="0" applyFont="1" applyFill="1" applyBorder="1" applyAlignment="1">
      <alignment horizontal="center" vertical="center"/>
    </xf>
    <xf numFmtId="0" fontId="3" fillId="7" borderId="81" xfId="0" applyFont="1" applyFill="1" applyBorder="1" applyAlignment="1">
      <alignment horizontal="center" vertical="center"/>
    </xf>
    <xf numFmtId="0" fontId="3" fillId="7" borderId="50" xfId="0" applyFont="1" applyFill="1" applyBorder="1" applyAlignment="1">
      <alignment horizontal="center" vertical="center"/>
    </xf>
    <xf numFmtId="0" fontId="3" fillId="7" borderId="80" xfId="0" applyFont="1" applyFill="1" applyBorder="1" applyAlignment="1">
      <alignment horizontal="center" vertical="center"/>
    </xf>
    <xf numFmtId="0" fontId="3" fillId="7" borderId="51" xfId="0" applyFont="1" applyFill="1" applyBorder="1" applyAlignment="1">
      <alignment horizontal="center" vertical="center"/>
    </xf>
    <xf numFmtId="0" fontId="8" fillId="7" borderId="50" xfId="0" applyFont="1" applyFill="1" applyBorder="1" applyAlignment="1">
      <alignment horizontal="center" vertical="center"/>
    </xf>
    <xf numFmtId="0" fontId="8" fillId="7" borderId="80" xfId="0" applyFont="1" applyFill="1" applyBorder="1" applyAlignment="1">
      <alignment horizontal="center" vertical="center"/>
    </xf>
    <xf numFmtId="0" fontId="8" fillId="7" borderId="51" xfId="0" applyFont="1" applyFill="1" applyBorder="1" applyAlignment="1">
      <alignment horizontal="center" vertical="center"/>
    </xf>
    <xf numFmtId="0" fontId="3" fillId="7" borderId="14"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13" fillId="0" borderId="14" xfId="0" applyFont="1" applyBorder="1" applyAlignment="1">
      <alignment horizontal="center" vertical="center"/>
    </xf>
    <xf numFmtId="0" fontId="13" fillId="0" borderId="12" xfId="0" applyFont="1" applyBorder="1" applyAlignment="1">
      <alignment horizontal="center" vertical="center"/>
    </xf>
    <xf numFmtId="0" fontId="6" fillId="0" borderId="14" xfId="0" applyFont="1" applyBorder="1" applyAlignment="1">
      <alignment vertical="center" wrapText="1"/>
    </xf>
    <xf numFmtId="0" fontId="6" fillId="0" borderId="18" xfId="0" applyFont="1" applyBorder="1" applyAlignment="1">
      <alignment vertical="center" wrapText="1"/>
    </xf>
    <xf numFmtId="0" fontId="6" fillId="0" borderId="12" xfId="0" applyFont="1" applyBorder="1" applyAlignment="1">
      <alignment vertical="center" wrapText="1"/>
    </xf>
    <xf numFmtId="0" fontId="5" fillId="2" borderId="45" xfId="0" applyFont="1" applyFill="1" applyBorder="1" applyAlignment="1">
      <alignment vertical="center" wrapText="1"/>
    </xf>
    <xf numFmtId="0" fontId="5" fillId="2" borderId="0" xfId="0" applyFont="1" applyFill="1" applyAlignment="1">
      <alignment vertical="center" wrapText="1"/>
    </xf>
    <xf numFmtId="0" fontId="5" fillId="2" borderId="43" xfId="0" applyFont="1" applyFill="1" applyBorder="1" applyAlignment="1">
      <alignment vertical="center" wrapText="1"/>
    </xf>
    <xf numFmtId="0" fontId="5" fillId="2" borderId="14"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41" xfId="0" applyFont="1" applyFill="1" applyBorder="1" applyAlignment="1">
      <alignment vertical="center" wrapText="1"/>
    </xf>
    <xf numFmtId="0" fontId="5" fillId="2" borderId="11" xfId="0" applyFont="1" applyFill="1" applyBorder="1" applyAlignment="1">
      <alignment vertical="center" wrapText="1"/>
    </xf>
    <xf numFmtId="0" fontId="5" fillId="2" borderId="42" xfId="0" applyFont="1" applyFill="1" applyBorder="1" applyAlignment="1">
      <alignment vertical="center" wrapText="1"/>
    </xf>
    <xf numFmtId="0" fontId="19" fillId="0" borderId="14" xfId="0" applyFont="1" applyBorder="1" applyAlignment="1">
      <alignment vertical="center" wrapText="1"/>
    </xf>
    <xf numFmtId="0" fontId="14" fillId="0" borderId="18" xfId="0" applyFont="1" applyBorder="1" applyAlignment="1">
      <alignment vertical="center" wrapText="1"/>
    </xf>
    <xf numFmtId="0" fontId="14" fillId="0" borderId="12" xfId="0" applyFont="1" applyBorder="1" applyAlignment="1">
      <alignment vertical="center" wrapText="1"/>
    </xf>
    <xf numFmtId="0" fontId="6" fillId="0" borderId="41" xfId="0" applyFont="1" applyBorder="1" applyAlignment="1">
      <alignment vertical="center" wrapText="1"/>
    </xf>
    <xf numFmtId="0" fontId="6" fillId="0" borderId="11" xfId="0" applyFont="1" applyBorder="1" applyAlignment="1">
      <alignment vertical="center" wrapText="1"/>
    </xf>
    <xf numFmtId="0" fontId="6" fillId="0" borderId="0" xfId="0" applyFont="1" applyAlignment="1">
      <alignment vertical="center" wrapText="1"/>
    </xf>
    <xf numFmtId="0" fontId="6" fillId="0" borderId="43" xfId="0" applyFont="1" applyBorder="1" applyAlignment="1">
      <alignment vertical="center" wrapText="1"/>
    </xf>
    <xf numFmtId="0" fontId="9" fillId="0" borderId="14" xfId="0" applyFont="1" applyBorder="1" applyAlignment="1">
      <alignment vertical="center" wrapText="1"/>
    </xf>
    <xf numFmtId="0" fontId="9" fillId="0" borderId="18" xfId="0" applyFont="1" applyBorder="1" applyAlignment="1">
      <alignment vertical="center" wrapText="1"/>
    </xf>
    <xf numFmtId="0" fontId="9" fillId="0" borderId="12" xfId="0" applyFont="1" applyBorder="1" applyAlignment="1">
      <alignment vertical="center" wrapText="1"/>
    </xf>
    <xf numFmtId="0" fontId="5" fillId="2" borderId="58" xfId="0" applyFont="1" applyFill="1" applyBorder="1" applyAlignment="1">
      <alignment vertical="center" wrapText="1"/>
    </xf>
    <xf numFmtId="0" fontId="5" fillId="2" borderId="79" xfId="0" applyFont="1" applyFill="1" applyBorder="1" applyAlignment="1">
      <alignment vertical="center" wrapText="1"/>
    </xf>
    <xf numFmtId="0" fontId="5" fillId="2" borderId="59" xfId="0" applyFont="1" applyFill="1" applyBorder="1" applyAlignment="1">
      <alignment vertical="center" wrapText="1"/>
    </xf>
    <xf numFmtId="0" fontId="6" fillId="0" borderId="45" xfId="0" applyFont="1" applyBorder="1" applyAlignment="1">
      <alignment vertical="center" wrapText="1"/>
    </xf>
    <xf numFmtId="0" fontId="6" fillId="0" borderId="0" xfId="0" applyFont="1" applyBorder="1" applyAlignment="1">
      <alignment vertical="center" wrapText="1"/>
    </xf>
    <xf numFmtId="0" fontId="5" fillId="0" borderId="45" xfId="0" applyFont="1" applyBorder="1" applyAlignment="1">
      <alignment vertical="center" wrapText="1"/>
    </xf>
    <xf numFmtId="0" fontId="5" fillId="0" borderId="0" xfId="0" applyFont="1" applyAlignment="1">
      <alignment vertical="center" wrapText="1"/>
    </xf>
    <xf numFmtId="0" fontId="5" fillId="0" borderId="0" xfId="0" applyFont="1" applyBorder="1" applyAlignment="1">
      <alignment vertical="center" wrapText="1"/>
    </xf>
    <xf numFmtId="0" fontId="9" fillId="0" borderId="45" xfId="0" applyFont="1" applyBorder="1" applyAlignment="1">
      <alignment vertical="center" wrapText="1"/>
    </xf>
    <xf numFmtId="0" fontId="9" fillId="0" borderId="0" xfId="0" applyFont="1" applyAlignment="1">
      <alignment vertical="center" wrapText="1"/>
    </xf>
    <xf numFmtId="0" fontId="9" fillId="0" borderId="0" xfId="0" applyFont="1" applyBorder="1" applyAlignment="1">
      <alignment vertical="center" wrapText="1"/>
    </xf>
    <xf numFmtId="0" fontId="5" fillId="2" borderId="36"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wrapText="1"/>
    </xf>
    <xf numFmtId="0" fontId="18" fillId="5" borderId="0" xfId="0" applyFont="1" applyFill="1" applyAlignment="1">
      <alignment horizontal="left" vertical="center"/>
    </xf>
    <xf numFmtId="0" fontId="6" fillId="5" borderId="0" xfId="0" applyFont="1" applyFill="1" applyAlignment="1">
      <alignment horizontal="left" vertical="center"/>
    </xf>
    <xf numFmtId="0" fontId="7" fillId="0" borderId="29"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13"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13" xfId="0" applyFont="1" applyBorder="1" applyAlignment="1">
      <alignment horizontal="center" vertical="center" wrapText="1"/>
    </xf>
    <xf numFmtId="0" fontId="7" fillId="0" borderId="27"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7" xfId="0" applyFont="1" applyBorder="1" applyAlignment="1">
      <alignment horizontal="center" vertical="center" wrapText="1"/>
    </xf>
    <xf numFmtId="165" fontId="7" fillId="0" borderId="30" xfId="0" applyNumberFormat="1" applyFont="1" applyBorder="1" applyAlignment="1">
      <alignment horizontal="center" vertical="center" wrapText="1"/>
    </xf>
    <xf numFmtId="165" fontId="7" fillId="0" borderId="32" xfId="0" applyNumberFormat="1" applyFont="1" applyBorder="1" applyAlignment="1">
      <alignment horizontal="center" vertical="center" wrapText="1"/>
    </xf>
    <xf numFmtId="165" fontId="7" fillId="0" borderId="43" xfId="0" applyNumberFormat="1" applyFont="1" applyBorder="1" applyAlignment="1">
      <alignment horizontal="center" vertical="center" wrapText="1"/>
    </xf>
    <xf numFmtId="0" fontId="5" fillId="2" borderId="68" xfId="0" applyFont="1" applyFill="1" applyBorder="1" applyAlignment="1">
      <alignment vertical="center" wrapText="1"/>
    </xf>
    <xf numFmtId="0" fontId="5" fillId="2" borderId="1" xfId="0" applyFont="1" applyFill="1" applyBorder="1" applyAlignment="1">
      <alignment vertical="center" wrapText="1"/>
    </xf>
    <xf numFmtId="0" fontId="5" fillId="2" borderId="69" xfId="0" applyFont="1" applyFill="1" applyBorder="1" applyAlignment="1">
      <alignment vertical="center" wrapText="1"/>
    </xf>
    <xf numFmtId="0" fontId="6" fillId="0" borderId="41" xfId="0" applyFont="1" applyBorder="1" applyAlignment="1">
      <alignment horizontal="left" vertical="center" wrapText="1"/>
    </xf>
    <xf numFmtId="0" fontId="6" fillId="0" borderId="11" xfId="0" applyFont="1" applyBorder="1" applyAlignment="1">
      <alignment horizontal="left" vertical="center" wrapText="1"/>
    </xf>
    <xf numFmtId="0" fontId="6" fillId="0" borderId="42" xfId="0" applyFont="1" applyBorder="1" applyAlignment="1">
      <alignment horizontal="left" vertical="center" wrapText="1"/>
    </xf>
    <xf numFmtId="0" fontId="5" fillId="0" borderId="45" xfId="0" applyFont="1" applyBorder="1" applyAlignment="1">
      <alignment horizontal="left" vertical="center" wrapText="1"/>
    </xf>
    <xf numFmtId="0" fontId="5" fillId="0" borderId="0" xfId="0" applyFont="1" applyAlignment="1">
      <alignment horizontal="left" vertical="center" wrapText="1"/>
    </xf>
    <xf numFmtId="0" fontId="5" fillId="0" borderId="43" xfId="0" applyFont="1" applyBorder="1" applyAlignment="1">
      <alignment horizontal="left" vertical="center" wrapText="1"/>
    </xf>
    <xf numFmtId="0" fontId="9" fillId="0" borderId="24" xfId="0" applyFont="1" applyBorder="1" applyAlignment="1">
      <alignment horizontal="left" vertical="center" wrapText="1"/>
    </xf>
    <xf numFmtId="0" fontId="9" fillId="0" borderId="28" xfId="0" applyFont="1" applyBorder="1" applyAlignment="1">
      <alignment horizontal="left" vertical="center" wrapText="1"/>
    </xf>
    <xf numFmtId="0" fontId="9" fillId="0" borderId="25" xfId="0" applyFont="1" applyBorder="1" applyAlignment="1">
      <alignment horizontal="left" vertical="center" wrapText="1"/>
    </xf>
    <xf numFmtId="0" fontId="6" fillId="0" borderId="14" xfId="0" applyFont="1" applyBorder="1" applyAlignment="1">
      <alignment horizontal="left" vertical="center" wrapText="1"/>
    </xf>
    <xf numFmtId="0" fontId="6" fillId="0" borderId="18" xfId="0" applyFont="1" applyBorder="1" applyAlignment="1">
      <alignment horizontal="left" vertical="center" wrapText="1"/>
    </xf>
    <xf numFmtId="0" fontId="6" fillId="0" borderId="12" xfId="0" applyFont="1" applyBorder="1" applyAlignment="1">
      <alignment horizontal="left" vertical="center" wrapText="1"/>
    </xf>
    <xf numFmtId="165" fontId="7" fillId="0" borderId="55" xfId="0" applyNumberFormat="1" applyFont="1" applyBorder="1" applyAlignment="1">
      <alignment horizontal="center" vertical="center" wrapText="1"/>
    </xf>
    <xf numFmtId="165" fontId="7" fillId="0" borderId="56" xfId="0" applyNumberFormat="1" applyFont="1" applyBorder="1" applyAlignment="1">
      <alignment horizontal="center" vertical="center" wrapText="1"/>
    </xf>
    <xf numFmtId="165" fontId="7" fillId="0" borderId="57" xfId="0" applyNumberFormat="1" applyFont="1" applyBorder="1" applyAlignment="1">
      <alignment horizontal="center"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7" fillId="0" borderId="37" xfId="0" applyFont="1" applyBorder="1" applyAlignment="1">
      <alignment horizontal="center" vertical="center" wrapText="1"/>
    </xf>
    <xf numFmtId="0" fontId="7"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165" fontId="7" fillId="0" borderId="7" xfId="0" applyNumberFormat="1" applyFont="1" applyBorder="1" applyAlignment="1">
      <alignment horizontal="center" vertical="center" wrapText="1"/>
    </xf>
    <xf numFmtId="165" fontId="7" fillId="0" borderId="3"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0" fontId="5" fillId="2" borderId="14" xfId="0" applyFont="1" applyFill="1" applyBorder="1" applyAlignment="1">
      <alignment vertical="center" wrapText="1"/>
    </xf>
    <xf numFmtId="0" fontId="5" fillId="2" borderId="18" xfId="0" applyFont="1" applyFill="1" applyBorder="1" applyAlignment="1">
      <alignment vertical="center" wrapText="1"/>
    </xf>
    <xf numFmtId="0" fontId="5" fillId="2" borderId="12" xfId="0" applyFont="1" applyFill="1" applyBorder="1" applyAlignment="1">
      <alignment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33" xfId="0" applyFont="1" applyBorder="1" applyAlignment="1">
      <alignment horizontal="center" vertical="center" wrapText="1"/>
    </xf>
    <xf numFmtId="165" fontId="7" fillId="0" borderId="25"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0" fontId="19" fillId="0" borderId="41" xfId="0" applyFont="1" applyBorder="1" applyAlignment="1">
      <alignment horizontal="left" vertical="center" wrapText="1"/>
    </xf>
    <xf numFmtId="0" fontId="19" fillId="0" borderId="11" xfId="0" applyFont="1" applyBorder="1" applyAlignment="1">
      <alignment horizontal="left" vertical="center" wrapText="1"/>
    </xf>
    <xf numFmtId="0" fontId="19" fillId="0" borderId="42" xfId="0" applyFont="1" applyBorder="1" applyAlignment="1">
      <alignment horizontal="left" vertical="center" wrapText="1"/>
    </xf>
    <xf numFmtId="0" fontId="19" fillId="0" borderId="45" xfId="0" applyFont="1" applyBorder="1" applyAlignment="1">
      <alignment horizontal="left" vertical="center" wrapText="1"/>
    </xf>
    <xf numFmtId="0" fontId="19" fillId="0" borderId="0" xfId="0" applyFont="1" applyAlignment="1">
      <alignment horizontal="left" vertical="center" wrapText="1"/>
    </xf>
    <xf numFmtId="0" fontId="19" fillId="0" borderId="43" xfId="0" applyFont="1" applyBorder="1" applyAlignment="1">
      <alignment horizontal="left" vertical="center" wrapText="1"/>
    </xf>
    <xf numFmtId="0" fontId="16" fillId="0" borderId="24" xfId="0" applyFont="1" applyBorder="1" applyAlignment="1">
      <alignment horizontal="left" vertical="center" wrapText="1"/>
    </xf>
    <xf numFmtId="0" fontId="16" fillId="0" borderId="28" xfId="0" applyFont="1" applyBorder="1" applyAlignment="1">
      <alignment horizontal="left" vertical="center" wrapText="1"/>
    </xf>
    <xf numFmtId="0" fontId="16" fillId="0" borderId="25" xfId="0" applyFont="1" applyBorder="1" applyAlignment="1">
      <alignment horizontal="left" vertical="center" wrapText="1"/>
    </xf>
    <xf numFmtId="0" fontId="19" fillId="2" borderId="53" xfId="0" applyFont="1" applyFill="1" applyBorder="1" applyAlignment="1">
      <alignment vertical="center" wrapText="1"/>
    </xf>
    <xf numFmtId="0" fontId="19" fillId="2" borderId="6" xfId="0" applyFont="1" applyFill="1" applyBorder="1" applyAlignment="1">
      <alignment vertical="center" wrapText="1"/>
    </xf>
    <xf numFmtId="0" fontId="19" fillId="2" borderId="54" xfId="0" applyFont="1" applyFill="1" applyBorder="1" applyAlignment="1">
      <alignment vertical="center" wrapText="1"/>
    </xf>
    <xf numFmtId="0" fontId="5" fillId="0" borderId="14" xfId="0" applyFont="1" applyBorder="1" applyAlignment="1">
      <alignment vertical="center" wrapText="1"/>
    </xf>
    <xf numFmtId="0" fontId="5" fillId="0" borderId="18" xfId="0" applyFont="1" applyBorder="1" applyAlignment="1">
      <alignment vertical="center" wrapText="1"/>
    </xf>
    <xf numFmtId="0" fontId="5" fillId="0" borderId="12" xfId="0" applyFont="1" applyBorder="1" applyAlignment="1">
      <alignment vertical="center" wrapText="1"/>
    </xf>
    <xf numFmtId="0" fontId="5" fillId="2" borderId="53" xfId="0" applyFont="1" applyFill="1" applyBorder="1" applyAlignment="1">
      <alignment vertical="center" wrapText="1"/>
    </xf>
    <xf numFmtId="0" fontId="5" fillId="2" borderId="6" xfId="0" applyFont="1" applyFill="1" applyBorder="1" applyAlignment="1">
      <alignment vertical="center" wrapText="1"/>
    </xf>
    <xf numFmtId="0" fontId="5" fillId="2" borderId="54" xfId="0" applyFont="1" applyFill="1" applyBorder="1" applyAlignment="1">
      <alignment vertical="center" wrapText="1"/>
    </xf>
    <xf numFmtId="0" fontId="5" fillId="0" borderId="14" xfId="0" applyFont="1" applyBorder="1" applyAlignment="1">
      <alignment horizontal="left" vertical="center" wrapText="1"/>
    </xf>
    <xf numFmtId="0" fontId="5" fillId="0" borderId="18" xfId="0" applyFont="1" applyBorder="1" applyAlignment="1">
      <alignment horizontal="left" vertical="center" wrapText="1"/>
    </xf>
    <xf numFmtId="0" fontId="5" fillId="0" borderId="12" xfId="0" applyFont="1" applyBorder="1" applyAlignment="1">
      <alignment horizontal="left" vertical="center" wrapText="1"/>
    </xf>
    <xf numFmtId="0" fontId="9" fillId="0" borderId="14" xfId="0" applyFont="1" applyBorder="1" applyAlignment="1">
      <alignment horizontal="left" vertical="center" wrapText="1"/>
    </xf>
    <xf numFmtId="0" fontId="9" fillId="0" borderId="18" xfId="0" applyFont="1" applyBorder="1" applyAlignment="1">
      <alignment horizontal="left" vertical="center" wrapText="1"/>
    </xf>
    <xf numFmtId="0" fontId="9" fillId="0" borderId="12" xfId="0" applyFont="1" applyBorder="1" applyAlignment="1">
      <alignment horizontal="left" vertical="center" wrapText="1"/>
    </xf>
    <xf numFmtId="165" fontId="7" fillId="0" borderId="17" xfId="0" applyNumberFormat="1" applyFont="1" applyBorder="1" applyAlignment="1">
      <alignment horizontal="center" vertical="center" wrapText="1"/>
    </xf>
    <xf numFmtId="165" fontId="7" fillId="0" borderId="26" xfId="0" applyNumberFormat="1"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165" fontId="7" fillId="0" borderId="29" xfId="0" applyNumberFormat="1" applyFont="1" applyBorder="1" applyAlignment="1">
      <alignment horizontal="center" vertical="center" wrapText="1"/>
    </xf>
    <xf numFmtId="165" fontId="7" fillId="0" borderId="31" xfId="0" applyNumberFormat="1" applyFont="1" applyBorder="1" applyAlignment="1">
      <alignment horizontal="center" vertical="center" wrapText="1"/>
    </xf>
    <xf numFmtId="0" fontId="5" fillId="2" borderId="64" xfId="0" applyFont="1" applyFill="1" applyBorder="1" applyAlignment="1">
      <alignment vertical="center" wrapText="1"/>
    </xf>
    <xf numFmtId="0" fontId="5" fillId="2" borderId="65" xfId="0" applyFont="1" applyFill="1" applyBorder="1" applyAlignment="1">
      <alignment vertical="center" wrapText="1"/>
    </xf>
    <xf numFmtId="0" fontId="5" fillId="2" borderId="66" xfId="0" applyFont="1" applyFill="1" applyBorder="1" applyAlignment="1">
      <alignment vertical="center" wrapText="1"/>
    </xf>
    <xf numFmtId="0" fontId="6" fillId="0" borderId="36" xfId="0" applyFont="1" applyBorder="1" applyAlignment="1">
      <alignment horizontal="left" vertical="center" wrapText="1"/>
    </xf>
    <xf numFmtId="0" fontId="5" fillId="2" borderId="36" xfId="0" applyFont="1" applyFill="1" applyBorder="1" applyAlignment="1">
      <alignment vertical="center" wrapText="1"/>
    </xf>
    <xf numFmtId="0" fontId="5" fillId="2" borderId="22" xfId="0" applyFont="1" applyFill="1" applyBorder="1" applyAlignment="1">
      <alignment vertical="center" wrapText="1"/>
    </xf>
    <xf numFmtId="0" fontId="5" fillId="2" borderId="23" xfId="0" applyFont="1" applyFill="1" applyBorder="1" applyAlignment="1">
      <alignment vertical="center" wrapText="1"/>
    </xf>
    <xf numFmtId="0" fontId="13" fillId="0" borderId="14" xfId="0" applyFont="1" applyBorder="1" applyAlignment="1">
      <alignment horizontal="center"/>
    </xf>
    <xf numFmtId="0" fontId="13" fillId="0" borderId="12" xfId="0" applyFont="1" applyBorder="1" applyAlignment="1">
      <alignment horizontal="center"/>
    </xf>
    <xf numFmtId="0" fontId="6" fillId="0" borderId="8"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A1:R40"/>
  <sheetViews>
    <sheetView tabSelected="1" workbookViewId="0">
      <selection activeCell="M25" sqref="M25"/>
    </sheetView>
  </sheetViews>
  <sheetFormatPr defaultRowHeight="15"/>
  <cols>
    <col min="1" max="1" width="3.7109375" style="95" customWidth="1"/>
    <col min="2" max="2" width="3.85546875" style="95" bestFit="1" customWidth="1"/>
    <col min="3" max="3" width="20.85546875" style="95" customWidth="1"/>
    <col min="4" max="4" width="19.7109375" style="95" customWidth="1"/>
    <col min="5" max="5" width="33.42578125" style="95" customWidth="1"/>
    <col min="6" max="6" width="7.7109375" style="95" bestFit="1" customWidth="1"/>
    <col min="7" max="7" width="15.7109375" style="95" bestFit="1" customWidth="1"/>
    <col min="8" max="8" width="32.85546875" style="96" customWidth="1"/>
    <col min="9" max="9" width="32.85546875" style="96" hidden="1" customWidth="1"/>
    <col min="10" max="10" width="20" style="95" customWidth="1"/>
    <col min="11" max="13" width="9.140625" style="171"/>
    <col min="14" max="14" width="9.140625" style="96"/>
    <col min="15" max="15" width="9.140625" style="172"/>
    <col min="16" max="16" width="24.140625" style="96" customWidth="1"/>
    <col min="17" max="17" width="9.140625" style="96"/>
    <col min="18" max="18" width="9.140625" style="174"/>
    <col min="19" max="16384" width="9.140625" style="171"/>
  </cols>
  <sheetData>
    <row r="1" spans="1:18" ht="15" customHeight="1">
      <c r="B1" s="219" t="s">
        <v>280</v>
      </c>
      <c r="C1" s="220"/>
      <c r="D1" s="220"/>
      <c r="E1" s="220"/>
      <c r="F1" s="220"/>
      <c r="G1" s="220"/>
      <c r="H1" s="220"/>
      <c r="I1" s="220"/>
      <c r="J1" s="221"/>
      <c r="P1" s="173"/>
    </row>
    <row r="2" spans="1:18" ht="15" customHeight="1">
      <c r="B2" s="222"/>
      <c r="C2" s="223"/>
      <c r="D2" s="224"/>
      <c r="E2" s="224"/>
      <c r="F2" s="224"/>
      <c r="G2" s="224"/>
      <c r="H2" s="224"/>
      <c r="I2" s="224"/>
      <c r="J2" s="225"/>
      <c r="P2" s="173"/>
    </row>
    <row r="3" spans="1:18" ht="15" customHeight="1">
      <c r="B3" s="222"/>
      <c r="C3" s="223"/>
      <c r="D3" s="224"/>
      <c r="E3" s="224"/>
      <c r="F3" s="224"/>
      <c r="G3" s="224"/>
      <c r="H3" s="224"/>
      <c r="I3" s="224"/>
      <c r="J3" s="225"/>
      <c r="P3" s="173"/>
    </row>
    <row r="4" spans="1:18" ht="15" customHeight="1">
      <c r="B4" s="222"/>
      <c r="C4" s="223"/>
      <c r="D4" s="224"/>
      <c r="E4" s="224"/>
      <c r="F4" s="224"/>
      <c r="G4" s="224"/>
      <c r="H4" s="224"/>
      <c r="I4" s="224"/>
      <c r="J4" s="225"/>
      <c r="P4" s="173"/>
    </row>
    <row r="5" spans="1:18" ht="15" customHeight="1" thickBot="1">
      <c r="B5" s="226"/>
      <c r="C5" s="227"/>
      <c r="D5" s="227"/>
      <c r="E5" s="227"/>
      <c r="F5" s="227"/>
      <c r="G5" s="227"/>
      <c r="H5" s="227"/>
      <c r="I5" s="227"/>
      <c r="J5" s="228"/>
      <c r="P5" s="173"/>
    </row>
    <row r="6" spans="1:18" s="175" customFormat="1" ht="17.25" customHeight="1" thickBot="1">
      <c r="A6" s="96"/>
      <c r="B6" s="140" t="s">
        <v>276</v>
      </c>
      <c r="C6" s="140" t="s">
        <v>84</v>
      </c>
      <c r="D6" s="141" t="s">
        <v>85</v>
      </c>
      <c r="E6" s="141" t="s">
        <v>86</v>
      </c>
      <c r="F6" s="141" t="s">
        <v>96</v>
      </c>
      <c r="G6" s="141" t="s">
        <v>87</v>
      </c>
      <c r="H6" s="141" t="s">
        <v>88</v>
      </c>
      <c r="I6" s="142" t="s">
        <v>89</v>
      </c>
      <c r="J6" s="142" t="s">
        <v>271</v>
      </c>
      <c r="N6" s="96"/>
      <c r="O6" s="172"/>
      <c r="P6" s="173"/>
      <c r="Q6" s="96"/>
      <c r="R6" s="172"/>
    </row>
    <row r="7" spans="1:18" s="175" customFormat="1" ht="17.25" customHeight="1" thickBot="1">
      <c r="A7" s="96"/>
      <c r="B7" s="237" t="s">
        <v>91</v>
      </c>
      <c r="C7" s="238"/>
      <c r="D7" s="238"/>
      <c r="E7" s="238"/>
      <c r="F7" s="238"/>
      <c r="G7" s="238"/>
      <c r="H7" s="238"/>
      <c r="I7" s="238"/>
      <c r="J7" s="239"/>
      <c r="N7" s="96"/>
      <c r="O7" s="172"/>
      <c r="P7" s="173"/>
      <c r="Q7" s="96"/>
      <c r="R7" s="172"/>
    </row>
    <row r="8" spans="1:18" s="175" customFormat="1">
      <c r="A8" s="96"/>
      <c r="B8" s="176">
        <v>1</v>
      </c>
      <c r="C8" s="176" t="s">
        <v>93</v>
      </c>
      <c r="D8" s="134" t="s">
        <v>94</v>
      </c>
      <c r="E8" s="134" t="s">
        <v>97</v>
      </c>
      <c r="F8" s="134">
        <v>5</v>
      </c>
      <c r="G8" s="134">
        <v>50</v>
      </c>
      <c r="H8" s="134" t="s">
        <v>97</v>
      </c>
      <c r="I8" s="143" t="s">
        <v>128</v>
      </c>
      <c r="J8" s="165">
        <f>' INSTITUCIONAL - PLENÁRIA'!G24</f>
        <v>23250</v>
      </c>
      <c r="L8" s="175" t="s">
        <v>182</v>
      </c>
      <c r="N8" s="96"/>
      <c r="O8" s="172"/>
      <c r="P8" s="177"/>
      <c r="Q8" s="96"/>
      <c r="R8" s="172"/>
    </row>
    <row r="9" spans="1:18" s="175" customFormat="1" ht="15.75" thickBot="1">
      <c r="A9" s="96"/>
      <c r="B9" s="178">
        <v>2</v>
      </c>
      <c r="C9" s="178" t="s">
        <v>90</v>
      </c>
      <c r="D9" s="135" t="s">
        <v>95</v>
      </c>
      <c r="E9" s="135" t="s">
        <v>97</v>
      </c>
      <c r="F9" s="135">
        <v>2</v>
      </c>
      <c r="G9" s="135">
        <v>100</v>
      </c>
      <c r="H9" s="135" t="s">
        <v>97</v>
      </c>
      <c r="I9" s="143" t="s">
        <v>128</v>
      </c>
      <c r="J9" s="165">
        <f>'INSTITUCIONAL - DELEGADOS '!G44</f>
        <v>30555</v>
      </c>
      <c r="N9" s="96"/>
      <c r="O9" s="172"/>
      <c r="P9" s="96"/>
      <c r="Q9" s="96"/>
      <c r="R9" s="172"/>
    </row>
    <row r="10" spans="1:18" ht="16.5" thickBot="1">
      <c r="B10" s="229" t="s">
        <v>92</v>
      </c>
      <c r="C10" s="230"/>
      <c r="D10" s="231"/>
      <c r="E10" s="231"/>
      <c r="F10" s="231"/>
      <c r="G10" s="231"/>
      <c r="H10" s="231"/>
      <c r="I10" s="232"/>
      <c r="J10" s="233"/>
    </row>
    <row r="11" spans="1:18" s="175" customFormat="1" ht="15.75" customHeight="1" thickBot="1">
      <c r="A11" s="96"/>
      <c r="B11" s="179">
        <v>3</v>
      </c>
      <c r="C11" s="179" t="s">
        <v>99</v>
      </c>
      <c r="D11" s="137" t="s">
        <v>129</v>
      </c>
      <c r="E11" s="137" t="s">
        <v>273</v>
      </c>
      <c r="F11" s="136">
        <v>1</v>
      </c>
      <c r="G11" s="136">
        <v>1000</v>
      </c>
      <c r="H11" s="137" t="s">
        <v>272</v>
      </c>
      <c r="I11" s="144" t="s">
        <v>103</v>
      </c>
      <c r="J11" s="166">
        <f>'ESTADUAL BC - 1.000'!G69</f>
        <v>93270.06</v>
      </c>
      <c r="N11" s="96"/>
      <c r="O11" s="172"/>
      <c r="P11" s="96"/>
      <c r="Q11" s="96"/>
      <c r="R11" s="172"/>
    </row>
    <row r="12" spans="1:18" ht="16.5" thickBot="1">
      <c r="B12" s="229" t="s">
        <v>100</v>
      </c>
      <c r="C12" s="230"/>
      <c r="D12" s="231"/>
      <c r="E12" s="231"/>
      <c r="F12" s="231"/>
      <c r="G12" s="231"/>
      <c r="H12" s="231"/>
      <c r="I12" s="232"/>
      <c r="J12" s="233"/>
    </row>
    <row r="13" spans="1:18" s="175" customFormat="1">
      <c r="A13" s="96"/>
      <c r="B13" s="176">
        <v>4</v>
      </c>
      <c r="C13" s="176" t="s">
        <v>93</v>
      </c>
      <c r="D13" s="138" t="s">
        <v>101</v>
      </c>
      <c r="E13" s="180" t="s">
        <v>122</v>
      </c>
      <c r="F13" s="138">
        <v>1</v>
      </c>
      <c r="G13" s="138">
        <v>250</v>
      </c>
      <c r="H13" s="138" t="s">
        <v>107</v>
      </c>
      <c r="I13" s="143" t="s">
        <v>123</v>
      </c>
      <c r="J13" s="165">
        <f>'REGIONAL 01 IMBITUBA - 250'!G49</f>
        <v>39130</v>
      </c>
      <c r="N13" s="96"/>
      <c r="O13" s="172"/>
      <c r="P13" s="96"/>
      <c r="Q13" s="96"/>
      <c r="R13" s="172"/>
    </row>
    <row r="14" spans="1:18" s="175" customFormat="1">
      <c r="A14" s="96"/>
      <c r="B14" s="176">
        <v>5</v>
      </c>
      <c r="C14" s="176" t="s">
        <v>93</v>
      </c>
      <c r="D14" s="138" t="s">
        <v>101</v>
      </c>
      <c r="E14" s="180" t="s">
        <v>110</v>
      </c>
      <c r="F14" s="138">
        <v>1</v>
      </c>
      <c r="G14" s="138">
        <v>350</v>
      </c>
      <c r="H14" s="138" t="s">
        <v>111</v>
      </c>
      <c r="I14" s="145" t="s">
        <v>103</v>
      </c>
      <c r="J14" s="167">
        <f>'REGIONAL 02 VIDEIRA - 350'!G61</f>
        <v>54120</v>
      </c>
      <c r="N14" s="96"/>
      <c r="O14" s="172"/>
      <c r="P14" s="96"/>
      <c r="Q14" s="96"/>
      <c r="R14" s="172"/>
    </row>
    <row r="15" spans="1:18" s="175" customFormat="1">
      <c r="A15" s="96"/>
      <c r="B15" s="176">
        <v>6</v>
      </c>
      <c r="C15" s="176" t="s">
        <v>93</v>
      </c>
      <c r="D15" s="138" t="s">
        <v>101</v>
      </c>
      <c r="E15" s="180" t="s">
        <v>108</v>
      </c>
      <c r="F15" s="138">
        <v>1</v>
      </c>
      <c r="G15" s="138">
        <v>400</v>
      </c>
      <c r="H15" s="138" t="s">
        <v>107</v>
      </c>
      <c r="I15" s="145" t="s">
        <v>103</v>
      </c>
      <c r="J15" s="167">
        <f>'REGIONAL 03 CRICIÚMA - 400'!G60</f>
        <v>47880</v>
      </c>
      <c r="N15" s="96"/>
      <c r="O15" s="172"/>
      <c r="P15" s="96"/>
      <c r="Q15" s="96"/>
      <c r="R15" s="172"/>
    </row>
    <row r="16" spans="1:18" s="175" customFormat="1">
      <c r="A16" s="96"/>
      <c r="B16" s="176">
        <v>7</v>
      </c>
      <c r="C16" s="176" t="s">
        <v>93</v>
      </c>
      <c r="D16" s="138" t="s">
        <v>101</v>
      </c>
      <c r="E16" s="180" t="s">
        <v>109</v>
      </c>
      <c r="F16" s="138">
        <v>1</v>
      </c>
      <c r="G16" s="138">
        <v>400</v>
      </c>
      <c r="H16" s="138" t="s">
        <v>107</v>
      </c>
      <c r="I16" s="145" t="s">
        <v>103</v>
      </c>
      <c r="J16" s="167">
        <f>'REGIONAL 04 BLUMENAU - 400'!G58</f>
        <v>45479.95</v>
      </c>
      <c r="N16" s="96"/>
      <c r="O16" s="172"/>
      <c r="P16" s="96"/>
      <c r="Q16" s="96"/>
      <c r="R16" s="172"/>
    </row>
    <row r="17" spans="1:18" s="175" customFormat="1">
      <c r="A17" s="96"/>
      <c r="B17" s="176">
        <v>8</v>
      </c>
      <c r="C17" s="176" t="s">
        <v>93</v>
      </c>
      <c r="D17" s="138" t="s">
        <v>101</v>
      </c>
      <c r="E17" s="180" t="s">
        <v>105</v>
      </c>
      <c r="F17" s="138">
        <v>1</v>
      </c>
      <c r="G17" s="138">
        <v>500</v>
      </c>
      <c r="H17" s="138" t="s">
        <v>107</v>
      </c>
      <c r="I17" s="145" t="s">
        <v>103</v>
      </c>
      <c r="J17" s="167">
        <f>'REGIONAL 05 JVLLE - 500'!G61</f>
        <v>51900.1</v>
      </c>
      <c r="N17" s="96"/>
      <c r="O17" s="172"/>
      <c r="P17" s="96"/>
      <c r="Q17" s="96"/>
      <c r="R17" s="172"/>
    </row>
    <row r="18" spans="1:18" s="175" customFormat="1">
      <c r="A18" s="96"/>
      <c r="B18" s="176">
        <v>9</v>
      </c>
      <c r="C18" s="176" t="s">
        <v>93</v>
      </c>
      <c r="D18" s="138" t="s">
        <v>101</v>
      </c>
      <c r="E18" s="180" t="s">
        <v>104</v>
      </c>
      <c r="F18" s="138">
        <v>1</v>
      </c>
      <c r="G18" s="138">
        <v>750</v>
      </c>
      <c r="H18" s="138" t="s">
        <v>107</v>
      </c>
      <c r="I18" s="145" t="s">
        <v>103</v>
      </c>
      <c r="J18" s="167">
        <f>'REGIONAL 06 FPÓLIS - 750'!G60</f>
        <v>67400.100000000006</v>
      </c>
      <c r="N18" s="96"/>
      <c r="O18" s="172"/>
      <c r="P18" s="96"/>
      <c r="Q18" s="96"/>
      <c r="R18" s="172"/>
    </row>
    <row r="19" spans="1:18" s="175" customFormat="1">
      <c r="A19" s="96"/>
      <c r="B19" s="176">
        <v>10</v>
      </c>
      <c r="C19" s="176" t="s">
        <v>93</v>
      </c>
      <c r="D19" s="138" t="s">
        <v>101</v>
      </c>
      <c r="E19" s="180" t="s">
        <v>102</v>
      </c>
      <c r="F19" s="138">
        <v>1</v>
      </c>
      <c r="G19" s="138">
        <v>900</v>
      </c>
      <c r="H19" s="138" t="s">
        <v>97</v>
      </c>
      <c r="I19" s="145" t="s">
        <v>103</v>
      </c>
      <c r="J19" s="167">
        <f>'REGIONAL 07 BC - 900'!G62</f>
        <v>72330.099999999991</v>
      </c>
      <c r="N19" s="96"/>
      <c r="O19" s="172"/>
      <c r="P19" s="96"/>
      <c r="Q19" s="96"/>
      <c r="R19" s="172"/>
    </row>
    <row r="20" spans="1:18" s="175" customFormat="1" ht="15.75" thickBot="1">
      <c r="A20" s="96"/>
      <c r="B20" s="176">
        <v>11</v>
      </c>
      <c r="C20" s="176" t="s">
        <v>93</v>
      </c>
      <c r="D20" s="138" t="s">
        <v>101</v>
      </c>
      <c r="E20" s="180" t="s">
        <v>106</v>
      </c>
      <c r="F20" s="138">
        <v>1</v>
      </c>
      <c r="G20" s="138">
        <v>900</v>
      </c>
      <c r="H20" s="138" t="s">
        <v>107</v>
      </c>
      <c r="I20" s="145" t="s">
        <v>103</v>
      </c>
      <c r="J20" s="167">
        <f>'REGIONAL 08 CHAPECÓ - 900'!G62</f>
        <v>66469.98</v>
      </c>
      <c r="N20" s="96"/>
      <c r="O20" s="172"/>
      <c r="P20" s="96"/>
      <c r="Q20" s="96"/>
      <c r="R20" s="172"/>
    </row>
    <row r="21" spans="1:18" ht="16.5" thickBot="1">
      <c r="B21" s="229" t="s">
        <v>86</v>
      </c>
      <c r="C21" s="230"/>
      <c r="D21" s="231"/>
      <c r="E21" s="231"/>
      <c r="F21" s="231"/>
      <c r="G21" s="231"/>
      <c r="H21" s="231"/>
      <c r="I21" s="232"/>
      <c r="J21" s="233"/>
    </row>
    <row r="22" spans="1:18" s="175" customFormat="1">
      <c r="A22" s="96"/>
      <c r="B22" s="176">
        <v>12</v>
      </c>
      <c r="C22" s="176" t="s">
        <v>93</v>
      </c>
      <c r="D22" s="134" t="s">
        <v>86</v>
      </c>
      <c r="E22" s="134" t="s">
        <v>113</v>
      </c>
      <c r="F22" s="134">
        <v>1</v>
      </c>
      <c r="G22" s="134">
        <v>100</v>
      </c>
      <c r="H22" s="134" t="s">
        <v>107</v>
      </c>
      <c r="I22" s="143" t="s">
        <v>128</v>
      </c>
      <c r="J22" s="165">
        <f>'LOCAL 01 RIO DO SUL - 100'!G45</f>
        <v>14460</v>
      </c>
      <c r="N22" s="96"/>
      <c r="O22" s="172"/>
      <c r="P22" s="96"/>
      <c r="Q22" s="96"/>
      <c r="R22" s="172"/>
    </row>
    <row r="23" spans="1:18" s="175" customFormat="1">
      <c r="A23" s="96"/>
      <c r="B23" s="176">
        <v>13</v>
      </c>
      <c r="C23" s="176" t="s">
        <v>93</v>
      </c>
      <c r="D23" s="134" t="s">
        <v>86</v>
      </c>
      <c r="E23" s="138" t="s">
        <v>117</v>
      </c>
      <c r="F23" s="138">
        <v>1</v>
      </c>
      <c r="G23" s="138">
        <v>100</v>
      </c>
      <c r="H23" s="134" t="s">
        <v>107</v>
      </c>
      <c r="I23" s="145" t="s">
        <v>128</v>
      </c>
      <c r="J23" s="167">
        <f>'LOCAL 02 GOV.CELSO - 100'!G46</f>
        <v>14210</v>
      </c>
      <c r="N23" s="96"/>
      <c r="O23" s="172"/>
      <c r="P23" s="96"/>
      <c r="Q23" s="96"/>
      <c r="R23" s="172"/>
    </row>
    <row r="24" spans="1:18" s="175" customFormat="1">
      <c r="A24" s="96"/>
      <c r="B24" s="176">
        <v>14</v>
      </c>
      <c r="C24" s="176" t="s">
        <v>93</v>
      </c>
      <c r="D24" s="134" t="s">
        <v>86</v>
      </c>
      <c r="E24" s="138" t="s">
        <v>120</v>
      </c>
      <c r="F24" s="138">
        <v>1</v>
      </c>
      <c r="G24" s="138">
        <v>100</v>
      </c>
      <c r="H24" s="134" t="s">
        <v>107</v>
      </c>
      <c r="I24" s="145" t="s">
        <v>128</v>
      </c>
      <c r="J24" s="167">
        <f>'LOCAL 03 PIÇARRAS - 100'!G46</f>
        <v>13820</v>
      </c>
      <c r="N24" s="96"/>
      <c r="O24" s="172"/>
      <c r="P24" s="96"/>
      <c r="Q24" s="96"/>
      <c r="R24" s="172"/>
    </row>
    <row r="25" spans="1:18" s="175" customFormat="1">
      <c r="A25" s="96"/>
      <c r="B25" s="176">
        <v>15</v>
      </c>
      <c r="C25" s="176" t="s">
        <v>93</v>
      </c>
      <c r="D25" s="134" t="s">
        <v>86</v>
      </c>
      <c r="E25" s="138" t="s">
        <v>121</v>
      </c>
      <c r="F25" s="138">
        <v>1</v>
      </c>
      <c r="G25" s="138">
        <v>100</v>
      </c>
      <c r="H25" s="134" t="s">
        <v>107</v>
      </c>
      <c r="I25" s="145" t="s">
        <v>128</v>
      </c>
      <c r="J25" s="167">
        <f>'LOCAL 04 JOAÇABA - 100'!G46</f>
        <v>13910</v>
      </c>
      <c r="N25" s="96"/>
      <c r="O25" s="172"/>
      <c r="P25" s="96"/>
      <c r="Q25" s="96"/>
      <c r="R25" s="172"/>
    </row>
    <row r="26" spans="1:18" s="175" customFormat="1">
      <c r="A26" s="96"/>
      <c r="B26" s="176">
        <v>16</v>
      </c>
      <c r="C26" s="176" t="s">
        <v>93</v>
      </c>
      <c r="D26" s="134" t="s">
        <v>86</v>
      </c>
      <c r="E26" s="138" t="s">
        <v>118</v>
      </c>
      <c r="F26" s="138">
        <v>1</v>
      </c>
      <c r="G26" s="138">
        <v>150</v>
      </c>
      <c r="H26" s="134" t="s">
        <v>107</v>
      </c>
      <c r="I26" s="145" t="s">
        <v>128</v>
      </c>
      <c r="J26" s="167">
        <f>'LOCAL 05 PORTO BELO - 150'!G46</f>
        <v>15500</v>
      </c>
      <c r="N26" s="96"/>
      <c r="O26" s="172"/>
      <c r="P26" s="96"/>
      <c r="Q26" s="96"/>
      <c r="R26" s="172"/>
    </row>
    <row r="27" spans="1:18" s="175" customFormat="1">
      <c r="A27" s="96"/>
      <c r="B27" s="176">
        <v>17</v>
      </c>
      <c r="C27" s="176" t="s">
        <v>93</v>
      </c>
      <c r="D27" s="134" t="s">
        <v>86</v>
      </c>
      <c r="E27" s="138" t="s">
        <v>119</v>
      </c>
      <c r="F27" s="138">
        <v>1</v>
      </c>
      <c r="G27" s="138">
        <v>150</v>
      </c>
      <c r="H27" s="134" t="s">
        <v>107</v>
      </c>
      <c r="I27" s="145" t="s">
        <v>128</v>
      </c>
      <c r="J27" s="167">
        <f>'LOCAL 06 BOMBINHAS - 150'!G46</f>
        <v>15500</v>
      </c>
      <c r="N27" s="96"/>
      <c r="O27" s="172"/>
      <c r="P27" s="96"/>
      <c r="Q27" s="96"/>
      <c r="R27" s="172"/>
    </row>
    <row r="28" spans="1:18" s="175" customFormat="1">
      <c r="A28" s="96"/>
      <c r="B28" s="176">
        <v>18</v>
      </c>
      <c r="C28" s="176" t="s">
        <v>93</v>
      </c>
      <c r="D28" s="134" t="s">
        <v>86</v>
      </c>
      <c r="E28" s="138" t="s">
        <v>112</v>
      </c>
      <c r="F28" s="138">
        <v>1</v>
      </c>
      <c r="G28" s="138">
        <v>200</v>
      </c>
      <c r="H28" s="134" t="s">
        <v>107</v>
      </c>
      <c r="I28" s="143" t="s">
        <v>128</v>
      </c>
      <c r="J28" s="165">
        <f>'LOCAL 07 ITAPEMA - 200'!G46</f>
        <v>17260</v>
      </c>
      <c r="N28" s="96"/>
      <c r="O28" s="172"/>
      <c r="P28" s="96"/>
      <c r="Q28" s="96"/>
      <c r="R28" s="172"/>
    </row>
    <row r="29" spans="1:18" s="175" customFormat="1">
      <c r="A29" s="96"/>
      <c r="B29" s="176">
        <v>19</v>
      </c>
      <c r="C29" s="176" t="s">
        <v>93</v>
      </c>
      <c r="D29" s="134" t="s">
        <v>86</v>
      </c>
      <c r="E29" s="138" t="s">
        <v>114</v>
      </c>
      <c r="F29" s="138">
        <v>1</v>
      </c>
      <c r="G29" s="138">
        <v>200</v>
      </c>
      <c r="H29" s="134" t="s">
        <v>107</v>
      </c>
      <c r="I29" s="145" t="s">
        <v>128</v>
      </c>
      <c r="J29" s="167">
        <f>'LOCAL 08 SÃO JOSÉ - 200'!G46</f>
        <v>17260</v>
      </c>
      <c r="N29" s="96"/>
      <c r="O29" s="172"/>
      <c r="P29" s="96"/>
      <c r="Q29" s="96"/>
      <c r="R29" s="172"/>
    </row>
    <row r="30" spans="1:18" s="175" customFormat="1">
      <c r="A30" s="96"/>
      <c r="B30" s="176">
        <v>20</v>
      </c>
      <c r="C30" s="176" t="s">
        <v>93</v>
      </c>
      <c r="D30" s="134" t="s">
        <v>86</v>
      </c>
      <c r="E30" s="138" t="s">
        <v>115</v>
      </c>
      <c r="F30" s="138">
        <v>1</v>
      </c>
      <c r="G30" s="138">
        <v>200</v>
      </c>
      <c r="H30" s="134" t="s">
        <v>107</v>
      </c>
      <c r="I30" s="145" t="s">
        <v>128</v>
      </c>
      <c r="J30" s="167">
        <f>'LOCAL 09 PALHOÇA - 200'!G46</f>
        <v>17260</v>
      </c>
      <c r="N30" s="96"/>
      <c r="O30" s="172"/>
      <c r="P30" s="96"/>
      <c r="Q30" s="96"/>
      <c r="R30" s="172"/>
    </row>
    <row r="31" spans="1:18" s="175" customFormat="1" ht="15.75" thickBot="1">
      <c r="A31" s="96"/>
      <c r="B31" s="176">
        <v>21</v>
      </c>
      <c r="C31" s="176" t="s">
        <v>93</v>
      </c>
      <c r="D31" s="134" t="s">
        <v>86</v>
      </c>
      <c r="E31" s="138" t="s">
        <v>116</v>
      </c>
      <c r="F31" s="138">
        <v>1</v>
      </c>
      <c r="G31" s="138">
        <v>200</v>
      </c>
      <c r="H31" s="138" t="s">
        <v>107</v>
      </c>
      <c r="I31" s="145" t="s">
        <v>128</v>
      </c>
      <c r="J31" s="167">
        <f>'LOCAL 10 ITAJAÍ - 200 '!G46</f>
        <v>17260</v>
      </c>
      <c r="N31" s="96"/>
      <c r="O31" s="172"/>
      <c r="P31" s="96"/>
      <c r="Q31" s="96"/>
      <c r="R31" s="172"/>
    </row>
    <row r="32" spans="1:18" ht="16.5" thickBot="1">
      <c r="B32" s="229" t="s">
        <v>181</v>
      </c>
      <c r="C32" s="230"/>
      <c r="D32" s="234"/>
      <c r="E32" s="234"/>
      <c r="F32" s="234"/>
      <c r="G32" s="234"/>
      <c r="H32" s="234"/>
      <c r="I32" s="235"/>
      <c r="J32" s="236"/>
    </row>
    <row r="33" spans="1:18" s="175" customFormat="1">
      <c r="A33" s="96"/>
      <c r="B33" s="176">
        <v>22</v>
      </c>
      <c r="C33" s="176" t="s">
        <v>93</v>
      </c>
      <c r="D33" s="138" t="s">
        <v>86</v>
      </c>
      <c r="E33" s="134" t="s">
        <v>124</v>
      </c>
      <c r="F33" s="138">
        <v>1</v>
      </c>
      <c r="G33" s="138">
        <v>200</v>
      </c>
      <c r="H33" s="138" t="s">
        <v>126</v>
      </c>
      <c r="I33" s="145" t="s">
        <v>128</v>
      </c>
      <c r="J33" s="167">
        <f>'FLN 200 - AGOSTO'!G46</f>
        <v>22090</v>
      </c>
      <c r="N33" s="96"/>
      <c r="O33" s="172"/>
      <c r="P33" s="96"/>
      <c r="Q33" s="96"/>
      <c r="R33" s="172"/>
    </row>
    <row r="34" spans="1:18" s="175" customFormat="1">
      <c r="A34" s="96"/>
      <c r="B34" s="176">
        <v>23</v>
      </c>
      <c r="C34" s="176" t="s">
        <v>93</v>
      </c>
      <c r="D34" s="138" t="s">
        <v>86</v>
      </c>
      <c r="E34" s="134" t="s">
        <v>124</v>
      </c>
      <c r="F34" s="138">
        <v>1</v>
      </c>
      <c r="G34" s="138">
        <v>200</v>
      </c>
      <c r="H34" s="138" t="s">
        <v>125</v>
      </c>
      <c r="I34" s="145" t="s">
        <v>128</v>
      </c>
      <c r="J34" s="167">
        <f>'FLN 200 - NOVEMBRO'!G46</f>
        <v>22390</v>
      </c>
      <c r="N34" s="96"/>
      <c r="O34" s="172"/>
      <c r="P34" s="96"/>
      <c r="Q34" s="96"/>
      <c r="R34" s="172"/>
    </row>
    <row r="35" spans="1:18" s="175" customFormat="1" ht="15.75" thickBot="1">
      <c r="A35" s="96"/>
      <c r="B35" s="181">
        <v>24</v>
      </c>
      <c r="C35" s="181" t="s">
        <v>93</v>
      </c>
      <c r="D35" s="146" t="s">
        <v>86</v>
      </c>
      <c r="E35" s="146" t="s">
        <v>105</v>
      </c>
      <c r="F35" s="146">
        <v>1</v>
      </c>
      <c r="G35" s="146">
        <v>250</v>
      </c>
      <c r="H35" s="146" t="s">
        <v>127</v>
      </c>
      <c r="I35" s="147" t="s">
        <v>128</v>
      </c>
      <c r="J35" s="168">
        <f>' JVLLE 250'!G45</f>
        <v>22440</v>
      </c>
      <c r="N35" s="96"/>
      <c r="O35" s="172"/>
      <c r="P35" s="96"/>
      <c r="Q35" s="96"/>
      <c r="R35" s="172"/>
    </row>
    <row r="36" spans="1:18" s="175" customFormat="1" ht="16.5" thickBot="1">
      <c r="A36" s="96"/>
      <c r="B36" s="217" t="s">
        <v>274</v>
      </c>
      <c r="C36" s="218"/>
      <c r="D36" s="169">
        <f>SUM(F8,F9,F11,F13:F20,F22:F31,F33:F35)</f>
        <v>29</v>
      </c>
      <c r="E36" s="139"/>
      <c r="F36" s="139"/>
      <c r="G36" s="139"/>
      <c r="H36" s="217" t="s">
        <v>277</v>
      </c>
      <c r="I36" s="218"/>
      <c r="J36" s="170">
        <f>SUM(J8,J9,J11,J13:J20,J22:J31,J33:J35)</f>
        <v>815145.28999999992</v>
      </c>
      <c r="N36" s="96"/>
      <c r="O36" s="172"/>
      <c r="P36" s="96"/>
      <c r="Q36" s="96"/>
      <c r="R36" s="172"/>
    </row>
    <row r="37" spans="1:18" s="175" customFormat="1" ht="12.75">
      <c r="A37" s="96"/>
      <c r="B37" s="96"/>
      <c r="C37" s="96"/>
      <c r="D37" s="96"/>
      <c r="E37" s="96"/>
      <c r="F37" s="96"/>
      <c r="G37" s="96"/>
      <c r="H37" s="96"/>
      <c r="I37" s="96"/>
      <c r="J37" s="96"/>
      <c r="N37" s="96"/>
      <c r="O37" s="172"/>
      <c r="P37" s="96"/>
      <c r="Q37" s="96"/>
      <c r="R37" s="172"/>
    </row>
    <row r="38" spans="1:18">
      <c r="H38" s="139"/>
      <c r="I38" s="139"/>
      <c r="J38" s="216"/>
    </row>
    <row r="39" spans="1:18">
      <c r="H39" s="139"/>
      <c r="I39" s="139"/>
    </row>
    <row r="40" spans="1:18">
      <c r="H40" s="139"/>
      <c r="I40" s="139"/>
    </row>
  </sheetData>
  <sortState xmlns:xlrd2="http://schemas.microsoft.com/office/spreadsheetml/2017/richdata2" ref="A22:R31">
    <sortCondition ref="G22:G31"/>
  </sortState>
  <mergeCells count="8">
    <mergeCell ref="B36:C36"/>
    <mergeCell ref="H36:I36"/>
    <mergeCell ref="B1:J5"/>
    <mergeCell ref="B21:J21"/>
    <mergeCell ref="B32:J32"/>
    <mergeCell ref="B7:J7"/>
    <mergeCell ref="B10:J10"/>
    <mergeCell ref="B12:J12"/>
  </mergeCells>
  <phoneticPr fontId="21" type="noConversion"/>
  <printOptions horizontalCentered="1" verticalCentered="1"/>
  <pageMargins left="0.23622047244094491" right="0.23622047244094491" top="0.74803149606299213" bottom="0.74803149606299213" header="0.31496062992125984" footer="0.31496062992125984"/>
  <pageSetup paperSize="9" scale="8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pageSetUpPr fitToPage="1"/>
  </sheetPr>
  <dimension ref="B1:H35"/>
  <sheetViews>
    <sheetView zoomScaleNormal="100" workbookViewId="0">
      <selection activeCell="G28" sqref="G28"/>
    </sheetView>
  </sheetViews>
  <sheetFormatPr defaultRowHeight="15"/>
  <cols>
    <col min="1" max="1" width="3" customWidth="1"/>
    <col min="3" max="3" width="66.140625" customWidth="1"/>
    <col min="4" max="4" width="9.140625" style="6"/>
    <col min="5" max="5" width="14.140625" style="35" customWidth="1"/>
    <col min="6" max="6" width="11.7109375" bestFit="1" customWidth="1"/>
    <col min="7" max="7" width="12.5703125" bestFit="1" customWidth="1"/>
  </cols>
  <sheetData>
    <row r="1" spans="2:7" ht="20.25">
      <c r="B1" s="280" t="s">
        <v>249</v>
      </c>
      <c r="C1" s="280"/>
      <c r="D1" s="280"/>
      <c r="E1" s="280"/>
      <c r="F1" s="280"/>
      <c r="G1" s="280"/>
    </row>
    <row r="2" spans="2:7" ht="20.25">
      <c r="B2" s="280"/>
      <c r="C2" s="280"/>
      <c r="D2" s="280"/>
      <c r="E2" s="280"/>
      <c r="F2" s="280"/>
      <c r="G2" s="280"/>
    </row>
    <row r="3" spans="2:7">
      <c r="B3" s="281" t="s">
        <v>97</v>
      </c>
      <c r="C3" s="281"/>
      <c r="D3" s="281"/>
      <c r="E3" s="281"/>
      <c r="F3" s="281"/>
      <c r="G3" s="281"/>
    </row>
    <row r="4" spans="2:7">
      <c r="B4" s="278" t="s">
        <v>10</v>
      </c>
      <c r="C4" s="278"/>
      <c r="G4" s="7"/>
    </row>
    <row r="5" spans="2:7" ht="63.75" customHeight="1" thickBot="1">
      <c r="B5" s="279" t="s">
        <v>244</v>
      </c>
      <c r="C5" s="279"/>
      <c r="D5" s="279"/>
      <c r="E5" s="279"/>
      <c r="F5" s="279"/>
      <c r="G5" s="279"/>
    </row>
    <row r="6" spans="2:7" ht="15.75" thickBot="1">
      <c r="B6" s="275" t="s">
        <v>10</v>
      </c>
      <c r="C6" s="276"/>
      <c r="D6" s="276"/>
      <c r="E6" s="276"/>
      <c r="F6" s="276"/>
      <c r="G6" s="277"/>
    </row>
    <row r="7" spans="2:7" ht="15.75" thickBot="1">
      <c r="B7" s="248" t="s">
        <v>11</v>
      </c>
      <c r="C7" s="249"/>
      <c r="D7" s="249"/>
      <c r="E7" s="249"/>
      <c r="F7" s="249"/>
      <c r="G7" s="250"/>
    </row>
    <row r="8" spans="2:7" s="1" customFormat="1" ht="25.5" customHeight="1" thickBot="1">
      <c r="B8" s="63" t="s">
        <v>0</v>
      </c>
      <c r="C8" s="18" t="s">
        <v>1</v>
      </c>
      <c r="D8" s="19" t="s">
        <v>2</v>
      </c>
      <c r="E8" s="30" t="s">
        <v>12</v>
      </c>
      <c r="F8" s="20" t="s">
        <v>13</v>
      </c>
      <c r="G8" s="64" t="s">
        <v>14</v>
      </c>
    </row>
    <row r="9" spans="2:7" ht="15.75" customHeight="1" thickBot="1">
      <c r="B9" s="251" t="s">
        <v>243</v>
      </c>
      <c r="C9" s="252"/>
      <c r="D9" s="252"/>
      <c r="E9" s="252"/>
      <c r="F9" s="252"/>
      <c r="G9" s="253"/>
    </row>
    <row r="10" spans="2:7" s="6" customFormat="1" ht="103.5" customHeight="1" thickBot="1">
      <c r="B10" s="254" t="s">
        <v>250</v>
      </c>
      <c r="C10" s="255"/>
      <c r="D10" s="255"/>
      <c r="E10" s="255"/>
      <c r="F10" s="255"/>
      <c r="G10" s="256"/>
    </row>
    <row r="11" spans="2:7" ht="39.75" customHeight="1" thickBot="1">
      <c r="B11" s="59"/>
      <c r="C11" s="21" t="s">
        <v>166</v>
      </c>
      <c r="D11" s="16" t="s">
        <v>4</v>
      </c>
      <c r="E11" s="77">
        <v>5</v>
      </c>
      <c r="F11" s="186">
        <v>2500</v>
      </c>
      <c r="G11" s="186">
        <f>F11*E11</f>
        <v>12500</v>
      </c>
    </row>
    <row r="12" spans="2:7" ht="27" customHeight="1" thickBot="1">
      <c r="B12" s="257" t="s">
        <v>15</v>
      </c>
      <c r="C12" s="258"/>
      <c r="D12" s="258"/>
      <c r="E12" s="259"/>
      <c r="F12" s="259"/>
      <c r="G12" s="260"/>
    </row>
    <row r="13" spans="2:7" ht="18" customHeight="1" thickBot="1">
      <c r="B13" s="261" t="s">
        <v>16</v>
      </c>
      <c r="C13" s="262"/>
      <c r="D13" s="262"/>
      <c r="E13" s="262"/>
      <c r="F13" s="262"/>
      <c r="G13" s="263"/>
    </row>
    <row r="14" spans="2:7" ht="51.75" thickBot="1">
      <c r="B14" s="66"/>
      <c r="C14" s="68" t="s">
        <v>28</v>
      </c>
      <c r="D14" s="17" t="s">
        <v>17</v>
      </c>
      <c r="E14" s="32">
        <v>250</v>
      </c>
      <c r="F14" s="187">
        <v>15</v>
      </c>
      <c r="G14" s="186">
        <f>F14*E14</f>
        <v>3750</v>
      </c>
    </row>
    <row r="15" spans="2:7" ht="51.75" thickBot="1">
      <c r="B15" s="116"/>
      <c r="C15" s="117" t="s">
        <v>262</v>
      </c>
      <c r="D15" s="17" t="s">
        <v>17</v>
      </c>
      <c r="E15" s="32">
        <v>250</v>
      </c>
      <c r="F15" s="187">
        <v>10</v>
      </c>
      <c r="G15" s="186">
        <f>F15*E15</f>
        <v>2500</v>
      </c>
    </row>
    <row r="16" spans="2:7" ht="31.5" customHeight="1" thickBot="1">
      <c r="B16" s="60"/>
      <c r="C16" s="12" t="s">
        <v>30</v>
      </c>
      <c r="D16" s="11" t="s">
        <v>17</v>
      </c>
      <c r="E16" s="32">
        <v>250</v>
      </c>
      <c r="F16" s="187">
        <v>10</v>
      </c>
      <c r="G16" s="186">
        <f>F16*E16</f>
        <v>2500</v>
      </c>
    </row>
    <row r="17" spans="2:8" ht="20.25" customHeight="1" thickBot="1">
      <c r="B17" s="264" t="s">
        <v>6</v>
      </c>
      <c r="C17" s="265"/>
      <c r="D17" s="265"/>
      <c r="E17" s="265"/>
      <c r="F17" s="265"/>
      <c r="G17" s="266"/>
    </row>
    <row r="18" spans="2:8">
      <c r="B18" s="267" t="s">
        <v>48</v>
      </c>
      <c r="C18" s="268"/>
      <c r="D18" s="268"/>
      <c r="E18" s="268"/>
      <c r="F18" s="183"/>
      <c r="G18" s="184"/>
      <c r="H18" s="182"/>
    </row>
    <row r="19" spans="2:8" ht="18" customHeight="1">
      <c r="B19" s="269" t="s">
        <v>18</v>
      </c>
      <c r="C19" s="270"/>
      <c r="D19" s="270"/>
      <c r="E19" s="271"/>
      <c r="F19" s="183"/>
      <c r="G19" s="184"/>
      <c r="H19" s="182"/>
    </row>
    <row r="20" spans="2:8" ht="18" customHeight="1" thickBot="1">
      <c r="B20" s="272" t="s">
        <v>19</v>
      </c>
      <c r="C20" s="273"/>
      <c r="D20" s="273"/>
      <c r="E20" s="274"/>
      <c r="F20" s="185"/>
      <c r="G20" s="184"/>
      <c r="H20" s="182"/>
    </row>
    <row r="21" spans="2:8" ht="32.25" customHeight="1" thickBot="1">
      <c r="B21" s="53"/>
      <c r="C21" s="56" t="s">
        <v>31</v>
      </c>
      <c r="D21" s="57" t="s">
        <v>20</v>
      </c>
      <c r="E21" s="58">
        <v>5</v>
      </c>
      <c r="F21" s="188">
        <v>400</v>
      </c>
      <c r="G21" s="189">
        <f>F21*E21</f>
        <v>2000</v>
      </c>
    </row>
    <row r="22" spans="2:8" ht="13.5" customHeight="1" thickBot="1">
      <c r="B22" s="245" t="s">
        <v>7</v>
      </c>
      <c r="C22" s="246"/>
      <c r="D22" s="246"/>
      <c r="E22" s="246"/>
      <c r="F22" s="246"/>
      <c r="G22" s="247"/>
    </row>
    <row r="23" spans="2:8" ht="27.75" customHeight="1" thickBot="1">
      <c r="B23" s="242" t="s">
        <v>64</v>
      </c>
      <c r="C23" s="243"/>
      <c r="D23" s="243"/>
      <c r="E23" s="243"/>
      <c r="F23" s="243"/>
      <c r="G23" s="244"/>
    </row>
    <row r="24" spans="2:8" ht="19.5" customHeight="1" thickBot="1">
      <c r="E24" s="240" t="s">
        <v>49</v>
      </c>
      <c r="F24" s="241"/>
      <c r="G24" s="190">
        <f>G11+G14+G15+G16+G21</f>
        <v>23250</v>
      </c>
    </row>
    <row r="26" spans="2:8" ht="20.25" customHeight="1"/>
    <row r="29" spans="2:8" ht="26.25" customHeight="1"/>
    <row r="30" spans="2:8" ht="15" customHeight="1"/>
    <row r="32" spans="2:8" ht="28.5" customHeight="1"/>
    <row r="33" ht="15" customHeight="1"/>
    <row r="35" ht="29.25" customHeight="1"/>
  </sheetData>
  <mergeCells count="18">
    <mergeCell ref="B6:G6"/>
    <mergeCell ref="B4:C4"/>
    <mergeCell ref="B5:G5"/>
    <mergeCell ref="B1:G1"/>
    <mergeCell ref="B2:G2"/>
    <mergeCell ref="B3:G3"/>
    <mergeCell ref="E24:F24"/>
    <mergeCell ref="B23:G23"/>
    <mergeCell ref="B22:G22"/>
    <mergeCell ref="B7:G7"/>
    <mergeCell ref="B9:G9"/>
    <mergeCell ref="B10:G10"/>
    <mergeCell ref="B12:G12"/>
    <mergeCell ref="B13:G13"/>
    <mergeCell ref="B17:G17"/>
    <mergeCell ref="B18:E18"/>
    <mergeCell ref="B19:E19"/>
    <mergeCell ref="B20:E20"/>
  </mergeCells>
  <printOptions horizontalCentered="1" verticalCentered="1"/>
  <pageMargins left="0.51181102362204722" right="0.51181102362204722" top="0.78740157480314965" bottom="0.78740157480314965" header="0.31496062992125984" footer="0.31496062992125984"/>
  <pageSetup paperSize="9"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pageSetUpPr fitToPage="1"/>
  </sheetPr>
  <dimension ref="B1:G44"/>
  <sheetViews>
    <sheetView zoomScaleNormal="100" workbookViewId="0">
      <selection activeCell="E26" sqref="E26"/>
    </sheetView>
  </sheetViews>
  <sheetFormatPr defaultRowHeight="15"/>
  <cols>
    <col min="1" max="1" width="3" customWidth="1"/>
    <col min="3" max="3" width="69.140625" customWidth="1"/>
    <col min="4" max="4" width="10.42578125" style="6" customWidth="1"/>
    <col min="5" max="5" width="14.140625" style="35" customWidth="1"/>
    <col min="6" max="6" width="13.5703125" customWidth="1"/>
    <col min="7" max="7" width="12.42578125" bestFit="1" customWidth="1"/>
  </cols>
  <sheetData>
    <row r="1" spans="2:7" ht="20.25">
      <c r="B1" s="280" t="s">
        <v>245</v>
      </c>
      <c r="C1" s="280"/>
      <c r="D1" s="280"/>
      <c r="E1" s="280"/>
      <c r="F1" s="280"/>
      <c r="G1" s="280"/>
    </row>
    <row r="2" spans="2:7" ht="20.25">
      <c r="B2" s="280"/>
      <c r="C2" s="280"/>
      <c r="D2" s="280"/>
      <c r="E2" s="280"/>
      <c r="F2" s="280"/>
      <c r="G2" s="280"/>
    </row>
    <row r="3" spans="2:7">
      <c r="B3" s="281" t="s">
        <v>97</v>
      </c>
      <c r="C3" s="281"/>
      <c r="D3" s="281"/>
      <c r="E3" s="281"/>
      <c r="F3" s="281"/>
      <c r="G3" s="281"/>
    </row>
    <row r="4" spans="2:7">
      <c r="B4" s="278" t="s">
        <v>8</v>
      </c>
      <c r="C4" s="278"/>
      <c r="G4" s="7"/>
    </row>
    <row r="5" spans="2:7" ht="63.75" customHeight="1" thickBot="1">
      <c r="B5" s="279" t="s">
        <v>263</v>
      </c>
      <c r="C5" s="279"/>
      <c r="D5" s="279"/>
      <c r="E5" s="279"/>
      <c r="F5" s="279"/>
      <c r="G5" s="279"/>
    </row>
    <row r="6" spans="2:7" ht="15.75" thickBot="1">
      <c r="B6" s="275" t="s">
        <v>10</v>
      </c>
      <c r="C6" s="276"/>
      <c r="D6" s="276"/>
      <c r="E6" s="276"/>
      <c r="F6" s="276"/>
      <c r="G6" s="277"/>
    </row>
    <row r="7" spans="2:7" ht="15.75" thickBot="1">
      <c r="B7" s="248" t="s">
        <v>11</v>
      </c>
      <c r="C7" s="249"/>
      <c r="D7" s="249"/>
      <c r="E7" s="249"/>
      <c r="F7" s="249"/>
      <c r="G7" s="250"/>
    </row>
    <row r="8" spans="2:7" s="1" customFormat="1" ht="25.5" customHeight="1" thickBot="1">
      <c r="B8" s="63" t="s">
        <v>0</v>
      </c>
      <c r="C8" s="18" t="s">
        <v>1</v>
      </c>
      <c r="D8" s="19" t="s">
        <v>2</v>
      </c>
      <c r="E8" s="30" t="s">
        <v>12</v>
      </c>
      <c r="F8" s="20" t="s">
        <v>13</v>
      </c>
      <c r="G8" s="64" t="s">
        <v>14</v>
      </c>
    </row>
    <row r="9" spans="2:7" ht="15.75" customHeight="1" thickBot="1">
      <c r="B9" s="251" t="s">
        <v>3</v>
      </c>
      <c r="C9" s="252"/>
      <c r="D9" s="252"/>
      <c r="E9" s="252"/>
      <c r="F9" s="252"/>
      <c r="G9" s="253"/>
    </row>
    <row r="10" spans="2:7" s="6" customFormat="1" ht="69.75" customHeight="1" thickBot="1">
      <c r="B10" s="254" t="s">
        <v>264</v>
      </c>
      <c r="C10" s="255"/>
      <c r="D10" s="255"/>
      <c r="E10" s="255"/>
      <c r="F10" s="255"/>
      <c r="G10" s="256"/>
    </row>
    <row r="11" spans="2:7" ht="42.75" customHeight="1" thickBot="1">
      <c r="B11" s="59"/>
      <c r="C11" s="21" t="s">
        <v>246</v>
      </c>
      <c r="D11" s="16" t="s">
        <v>4</v>
      </c>
      <c r="E11" s="77">
        <v>4</v>
      </c>
      <c r="F11" s="186">
        <v>3000</v>
      </c>
      <c r="G11" s="186">
        <f>F11*E11</f>
        <v>12000</v>
      </c>
    </row>
    <row r="12" spans="2:7" ht="27" customHeight="1" thickBot="1">
      <c r="B12" s="257" t="s">
        <v>15</v>
      </c>
      <c r="C12" s="258"/>
      <c r="D12" s="258"/>
      <c r="E12" s="259"/>
      <c r="F12" s="259"/>
      <c r="G12" s="260"/>
    </row>
    <row r="13" spans="2:7" ht="18" customHeight="1" thickBot="1">
      <c r="B13" s="261" t="s">
        <v>16</v>
      </c>
      <c r="C13" s="262"/>
      <c r="D13" s="262"/>
      <c r="E13" s="262"/>
      <c r="F13" s="262"/>
      <c r="G13" s="263"/>
    </row>
    <row r="14" spans="2:7" ht="54" customHeight="1" thickBot="1">
      <c r="B14" s="66"/>
      <c r="C14" s="68" t="s">
        <v>28</v>
      </c>
      <c r="D14" s="17" t="s">
        <v>17</v>
      </c>
      <c r="E14" s="32">
        <v>400</v>
      </c>
      <c r="F14" s="187">
        <v>3</v>
      </c>
      <c r="G14" s="186">
        <f>F14*E14</f>
        <v>1200</v>
      </c>
    </row>
    <row r="15" spans="2:7" ht="51.75" thickBot="1">
      <c r="B15" s="66"/>
      <c r="C15" s="68" t="s">
        <v>262</v>
      </c>
      <c r="D15" s="67" t="s">
        <v>17</v>
      </c>
      <c r="E15" s="31">
        <v>400</v>
      </c>
      <c r="F15" s="186">
        <v>2</v>
      </c>
      <c r="G15" s="186">
        <f>F15*E15</f>
        <v>800</v>
      </c>
    </row>
    <row r="16" spans="2:7" ht="31.5" customHeight="1" thickBot="1">
      <c r="B16" s="116"/>
      <c r="C16" s="133" t="s">
        <v>275</v>
      </c>
      <c r="D16" s="11" t="s">
        <v>17</v>
      </c>
      <c r="E16" s="32">
        <v>200</v>
      </c>
      <c r="F16" s="187">
        <v>8</v>
      </c>
      <c r="G16" s="186">
        <f>F16*E16</f>
        <v>1600</v>
      </c>
    </row>
    <row r="17" spans="2:7" ht="20.25" customHeight="1" thickBot="1">
      <c r="B17" s="293" t="s">
        <v>6</v>
      </c>
      <c r="C17" s="294"/>
      <c r="D17" s="294"/>
      <c r="E17" s="294"/>
      <c r="F17" s="294"/>
      <c r="G17" s="295"/>
    </row>
    <row r="18" spans="2:7" ht="15" customHeight="1">
      <c r="B18" s="296" t="s">
        <v>48</v>
      </c>
      <c r="C18" s="297"/>
      <c r="D18" s="297"/>
      <c r="E18" s="297"/>
      <c r="F18" s="297"/>
      <c r="G18" s="298"/>
    </row>
    <row r="19" spans="2:7" ht="18" customHeight="1">
      <c r="B19" s="299" t="s">
        <v>18</v>
      </c>
      <c r="C19" s="300"/>
      <c r="D19" s="300"/>
      <c r="E19" s="300"/>
      <c r="F19" s="300"/>
      <c r="G19" s="301"/>
    </row>
    <row r="20" spans="2:7" ht="18" customHeight="1" thickBot="1">
      <c r="B20" s="302" t="s">
        <v>19</v>
      </c>
      <c r="C20" s="303"/>
      <c r="D20" s="303"/>
      <c r="E20" s="303"/>
      <c r="F20" s="303"/>
      <c r="G20" s="304"/>
    </row>
    <row r="21" spans="2:7" ht="32.25" customHeight="1" thickBot="1">
      <c r="B21" s="53"/>
      <c r="C21" s="56" t="s">
        <v>31</v>
      </c>
      <c r="D21" s="57" t="s">
        <v>265</v>
      </c>
      <c r="E21" s="58">
        <v>4</v>
      </c>
      <c r="F21" s="191">
        <v>300</v>
      </c>
      <c r="G21" s="186">
        <f>F21*E21</f>
        <v>1200</v>
      </c>
    </row>
    <row r="22" spans="2:7" ht="15" customHeight="1" thickBot="1">
      <c r="B22" s="245" t="s">
        <v>251</v>
      </c>
      <c r="C22" s="246"/>
      <c r="D22" s="246"/>
      <c r="E22" s="246"/>
      <c r="F22" s="246"/>
      <c r="G22" s="247"/>
    </row>
    <row r="23" spans="2:7" ht="15.75" thickBot="1">
      <c r="B23" s="242" t="s">
        <v>27</v>
      </c>
      <c r="C23" s="243"/>
      <c r="D23" s="243"/>
      <c r="E23" s="243"/>
      <c r="F23" s="243"/>
      <c r="G23" s="244"/>
    </row>
    <row r="24" spans="2:7" ht="31.5" customHeight="1">
      <c r="B24" s="282"/>
      <c r="C24" s="284" t="s">
        <v>21</v>
      </c>
      <c r="D24" s="286" t="s">
        <v>22</v>
      </c>
      <c r="E24" s="288">
        <v>2</v>
      </c>
      <c r="F24" s="290">
        <v>150</v>
      </c>
      <c r="G24" s="292">
        <f>E24*F24</f>
        <v>300</v>
      </c>
    </row>
    <row r="25" spans="2:7" ht="36.75" customHeight="1" thickBot="1">
      <c r="B25" s="283"/>
      <c r="C25" s="285"/>
      <c r="D25" s="287"/>
      <c r="E25" s="289"/>
      <c r="F25" s="291"/>
      <c r="G25" s="292"/>
    </row>
    <row r="26" spans="2:7" ht="34.5" customHeight="1" thickBot="1">
      <c r="B26" s="103"/>
      <c r="C26" s="5" t="s">
        <v>59</v>
      </c>
      <c r="D26" s="22" t="s">
        <v>23</v>
      </c>
      <c r="E26" s="39">
        <v>4</v>
      </c>
      <c r="F26" s="192">
        <v>200</v>
      </c>
      <c r="G26" s="189">
        <f>F26*E26</f>
        <v>800</v>
      </c>
    </row>
    <row r="27" spans="2:7" ht="26.25" thickBot="1">
      <c r="B27" s="11"/>
      <c r="C27" s="29" t="s">
        <v>24</v>
      </c>
      <c r="D27" s="11" t="s">
        <v>22</v>
      </c>
      <c r="E27" s="33">
        <v>3</v>
      </c>
      <c r="F27" s="193">
        <v>60</v>
      </c>
      <c r="G27" s="186">
        <f>F27*E27</f>
        <v>180</v>
      </c>
    </row>
    <row r="28" spans="2:7">
      <c r="B28" s="313"/>
      <c r="C28" s="314" t="s">
        <v>25</v>
      </c>
      <c r="D28" s="286" t="s">
        <v>22</v>
      </c>
      <c r="E28" s="319">
        <v>1</v>
      </c>
      <c r="F28" s="322">
        <v>250</v>
      </c>
      <c r="G28" s="308">
        <f>E28*F28</f>
        <v>250</v>
      </c>
    </row>
    <row r="29" spans="2:7">
      <c r="B29" s="313"/>
      <c r="C29" s="315"/>
      <c r="D29" s="317"/>
      <c r="E29" s="320"/>
      <c r="F29" s="323"/>
      <c r="G29" s="309"/>
    </row>
    <row r="30" spans="2:7" ht="15.75" thickBot="1">
      <c r="B30" s="283"/>
      <c r="C30" s="316"/>
      <c r="D30" s="318"/>
      <c r="E30" s="321"/>
      <c r="F30" s="324"/>
      <c r="G30" s="310"/>
    </row>
    <row r="31" spans="2:7" ht="27.75" customHeight="1" thickBot="1">
      <c r="B31" s="305" t="s">
        <v>61</v>
      </c>
      <c r="C31" s="311"/>
      <c r="D31" s="311"/>
      <c r="E31" s="311"/>
      <c r="F31" s="311"/>
      <c r="G31" s="312"/>
    </row>
    <row r="32" spans="2:7" ht="22.5" customHeight="1" thickBot="1">
      <c r="B32" s="115"/>
      <c r="C32" s="43" t="s">
        <v>37</v>
      </c>
      <c r="D32" s="161" t="s">
        <v>266</v>
      </c>
      <c r="E32" s="44">
        <v>1</v>
      </c>
      <c r="F32" s="194">
        <v>750</v>
      </c>
      <c r="G32" s="187">
        <f>F32*E32</f>
        <v>750</v>
      </c>
    </row>
    <row r="33" spans="2:7" s="6" customFormat="1" ht="34.5" customHeight="1" thickBot="1">
      <c r="B33" s="305" t="s">
        <v>267</v>
      </c>
      <c r="C33" s="306"/>
      <c r="D33" s="306"/>
      <c r="E33" s="306"/>
      <c r="F33" s="306"/>
      <c r="G33" s="307"/>
    </row>
    <row r="34" spans="2:7" s="6" customFormat="1" ht="141" customHeight="1" thickBot="1">
      <c r="B34" s="11"/>
      <c r="C34" s="36" t="s">
        <v>236</v>
      </c>
      <c r="D34" s="11" t="s">
        <v>23</v>
      </c>
      <c r="E34" s="32">
        <v>2</v>
      </c>
      <c r="F34" s="187">
        <v>350</v>
      </c>
      <c r="G34" s="186">
        <f t="shared" ref="G34:G43" si="0">F34*E34</f>
        <v>700</v>
      </c>
    </row>
    <row r="35" spans="2:7" s="6" customFormat="1" ht="245.25" customHeight="1" thickBot="1">
      <c r="B35" s="11"/>
      <c r="C35" s="36" t="s">
        <v>248</v>
      </c>
      <c r="D35" s="11" t="s">
        <v>22</v>
      </c>
      <c r="E35" s="32">
        <v>1</v>
      </c>
      <c r="F35" s="187">
        <v>350</v>
      </c>
      <c r="G35" s="186">
        <f t="shared" si="0"/>
        <v>350</v>
      </c>
    </row>
    <row r="36" spans="2:7" s="6" customFormat="1" ht="24" customHeight="1" thickBot="1">
      <c r="B36" s="163"/>
      <c r="C36" s="36" t="s">
        <v>196</v>
      </c>
      <c r="D36" s="11" t="s">
        <v>22</v>
      </c>
      <c r="E36" s="32">
        <v>3</v>
      </c>
      <c r="F36" s="187">
        <v>250</v>
      </c>
      <c r="G36" s="186">
        <f t="shared" si="0"/>
        <v>750</v>
      </c>
    </row>
    <row r="37" spans="2:7" s="6" customFormat="1" ht="26.25" thickBot="1">
      <c r="B37" s="154"/>
      <c r="C37" s="36" t="s">
        <v>34</v>
      </c>
      <c r="D37" s="11" t="s">
        <v>22</v>
      </c>
      <c r="E37" s="37">
        <v>3</v>
      </c>
      <c r="F37" s="187">
        <v>250</v>
      </c>
      <c r="G37" s="186">
        <f t="shared" si="0"/>
        <v>750</v>
      </c>
    </row>
    <row r="38" spans="2:7" s="6" customFormat="1" ht="26.25" thickBot="1">
      <c r="B38" s="11"/>
      <c r="C38" s="36" t="s">
        <v>35</v>
      </c>
      <c r="D38" s="11" t="s">
        <v>22</v>
      </c>
      <c r="E38" s="32">
        <v>1</v>
      </c>
      <c r="F38" s="187">
        <v>170</v>
      </c>
      <c r="G38" s="186">
        <f t="shared" si="0"/>
        <v>170</v>
      </c>
    </row>
    <row r="39" spans="2:7" s="6" customFormat="1" ht="26.25" thickBot="1">
      <c r="B39" s="11"/>
      <c r="C39" s="36" t="s">
        <v>36</v>
      </c>
      <c r="D39" s="11" t="s">
        <v>22</v>
      </c>
      <c r="E39" s="32">
        <v>2</v>
      </c>
      <c r="F39" s="187">
        <v>250</v>
      </c>
      <c r="G39" s="186">
        <f t="shared" si="0"/>
        <v>500</v>
      </c>
    </row>
    <row r="40" spans="2:7" s="6" customFormat="1" ht="26.25" thickBot="1">
      <c r="B40" s="11"/>
      <c r="C40" s="36" t="s">
        <v>38</v>
      </c>
      <c r="D40" s="11" t="s">
        <v>22</v>
      </c>
      <c r="E40" s="32">
        <v>5</v>
      </c>
      <c r="F40" s="187">
        <v>75</v>
      </c>
      <c r="G40" s="186">
        <f t="shared" si="0"/>
        <v>375</v>
      </c>
    </row>
    <row r="41" spans="2:7" s="6" customFormat="1" ht="115.5" customHeight="1" thickBot="1">
      <c r="B41" s="11"/>
      <c r="C41" s="36" t="s">
        <v>247</v>
      </c>
      <c r="D41" s="11" t="s">
        <v>22</v>
      </c>
      <c r="E41" s="37">
        <v>1</v>
      </c>
      <c r="F41" s="187">
        <v>880</v>
      </c>
      <c r="G41" s="186">
        <f t="shared" si="0"/>
        <v>880</v>
      </c>
    </row>
    <row r="42" spans="2:7" ht="281.25" thickBot="1">
      <c r="B42" s="11"/>
      <c r="C42" s="36" t="s">
        <v>70</v>
      </c>
      <c r="D42" s="11" t="s">
        <v>23</v>
      </c>
      <c r="E42" s="32">
        <v>2</v>
      </c>
      <c r="F42" s="187">
        <v>1500</v>
      </c>
      <c r="G42" s="186">
        <f t="shared" si="0"/>
        <v>3000</v>
      </c>
    </row>
    <row r="43" spans="2:7" ht="153.75" thickBot="1">
      <c r="B43" s="11"/>
      <c r="C43" s="36" t="s">
        <v>237</v>
      </c>
      <c r="D43" s="11" t="s">
        <v>23</v>
      </c>
      <c r="E43" s="32">
        <v>2</v>
      </c>
      <c r="F43" s="187">
        <v>2000</v>
      </c>
      <c r="G43" s="186">
        <f t="shared" si="0"/>
        <v>4000</v>
      </c>
    </row>
    <row r="44" spans="2:7" s="6" customFormat="1" ht="15.75" thickBot="1">
      <c r="E44" s="240" t="s">
        <v>49</v>
      </c>
      <c r="F44" s="241"/>
      <c r="G44" s="195">
        <f>SUM(G11,G14:G16,G21,G24:G30,G32,G34:G43)</f>
        <v>30555</v>
      </c>
    </row>
  </sheetData>
  <mergeCells count="32">
    <mergeCell ref="B20:G20"/>
    <mergeCell ref="B33:G33"/>
    <mergeCell ref="G28:G30"/>
    <mergeCell ref="B31:G31"/>
    <mergeCell ref="B28:B30"/>
    <mergeCell ref="C28:C30"/>
    <mergeCell ref="D28:D30"/>
    <mergeCell ref="E28:E30"/>
    <mergeCell ref="F28:F30"/>
    <mergeCell ref="B7:G7"/>
    <mergeCell ref="B6:G6"/>
    <mergeCell ref="B4:C4"/>
    <mergeCell ref="B5:G5"/>
    <mergeCell ref="B1:G1"/>
    <mergeCell ref="B2:G2"/>
    <mergeCell ref="B3:G3"/>
    <mergeCell ref="E44:F44"/>
    <mergeCell ref="B9:G9"/>
    <mergeCell ref="B10:G10"/>
    <mergeCell ref="B12:G12"/>
    <mergeCell ref="B13:G13"/>
    <mergeCell ref="B23:G23"/>
    <mergeCell ref="B24:B25"/>
    <mergeCell ref="C24:C25"/>
    <mergeCell ref="D24:D25"/>
    <mergeCell ref="E24:E25"/>
    <mergeCell ref="F24:F25"/>
    <mergeCell ref="G24:G25"/>
    <mergeCell ref="B22:G22"/>
    <mergeCell ref="B17:G17"/>
    <mergeCell ref="B18:G18"/>
    <mergeCell ref="B19:G19"/>
  </mergeCells>
  <printOptions horizontalCentered="1" verticalCentered="1"/>
  <pageMargins left="0.51181102362204722" right="0.51181102362204722" top="0.78740157480314965" bottom="0.78740157480314965" header="0.31496062992125984" footer="0.31496062992125984"/>
  <pageSetup paperSize="9" scale="6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1:G69"/>
  <sheetViews>
    <sheetView zoomScaleNormal="100" workbookViewId="0">
      <selection activeCell="G69" sqref="G69"/>
    </sheetView>
  </sheetViews>
  <sheetFormatPr defaultRowHeight="15"/>
  <cols>
    <col min="1" max="1" width="1.28515625" customWidth="1"/>
    <col min="3" max="3" width="72.85546875" customWidth="1"/>
    <col min="4" max="4" width="9.140625" style="6"/>
    <col min="5" max="5" width="14.140625" style="47" customWidth="1"/>
    <col min="6" max="6" width="14.85546875" customWidth="1"/>
    <col min="7" max="7" width="13.42578125" bestFit="1" customWidth="1"/>
  </cols>
  <sheetData>
    <row r="1" spans="2:7" ht="20.25">
      <c r="B1" s="280" t="s">
        <v>130</v>
      </c>
      <c r="C1" s="281"/>
      <c r="D1" s="73"/>
      <c r="E1" s="89"/>
      <c r="F1" s="74"/>
      <c r="G1" s="75"/>
    </row>
    <row r="2" spans="2:7" ht="20.25">
      <c r="B2" s="280" t="s">
        <v>98</v>
      </c>
      <c r="C2" s="280"/>
      <c r="D2" s="280"/>
      <c r="E2" s="280"/>
      <c r="F2" s="280"/>
      <c r="G2" s="280"/>
    </row>
    <row r="3" spans="2:7" ht="18">
      <c r="B3" s="79" t="s">
        <v>76</v>
      </c>
      <c r="C3" s="162" t="s">
        <v>131</v>
      </c>
      <c r="D3" s="73"/>
      <c r="E3" s="89"/>
      <c r="F3" s="74"/>
      <c r="G3" s="75"/>
    </row>
    <row r="4" spans="2:7" ht="18">
      <c r="B4" s="79" t="s">
        <v>77</v>
      </c>
      <c r="C4" s="162" t="s">
        <v>258</v>
      </c>
      <c r="D4" s="73"/>
      <c r="E4" s="89"/>
      <c r="F4" s="74"/>
      <c r="G4" s="75"/>
    </row>
    <row r="5" spans="2:7">
      <c r="B5" s="76" t="s">
        <v>257</v>
      </c>
      <c r="C5" s="76"/>
      <c r="D5" s="73"/>
      <c r="E5" s="89"/>
      <c r="F5" s="74"/>
      <c r="G5" s="75"/>
    </row>
    <row r="6" spans="2:7">
      <c r="B6" s="281"/>
      <c r="C6" s="281"/>
      <c r="D6" s="73"/>
      <c r="E6" s="89"/>
      <c r="F6" s="74"/>
      <c r="G6" s="75"/>
    </row>
    <row r="7" spans="2:7">
      <c r="B7" s="278" t="s">
        <v>8</v>
      </c>
      <c r="C7" s="278"/>
      <c r="G7" s="7"/>
    </row>
    <row r="8" spans="2:7" ht="63.75" customHeight="1" thickBot="1">
      <c r="B8" s="279" t="s">
        <v>240</v>
      </c>
      <c r="C8" s="279"/>
      <c r="D8" s="279"/>
      <c r="E8" s="279"/>
      <c r="F8" s="279"/>
      <c r="G8" s="279"/>
    </row>
    <row r="9" spans="2:7" ht="15.75" thickBot="1">
      <c r="B9" s="275" t="s">
        <v>10</v>
      </c>
      <c r="C9" s="276"/>
      <c r="D9" s="276"/>
      <c r="E9" s="276"/>
      <c r="F9" s="276"/>
      <c r="G9" s="277"/>
    </row>
    <row r="10" spans="2:7" ht="15.75" thickBot="1">
      <c r="B10" s="248" t="s">
        <v>11</v>
      </c>
      <c r="C10" s="249"/>
      <c r="D10" s="249"/>
      <c r="E10" s="249"/>
      <c r="F10" s="249"/>
      <c r="G10" s="250"/>
    </row>
    <row r="11" spans="2:7" s="1" customFormat="1" ht="25.5" customHeight="1" thickBot="1">
      <c r="B11" s="63" t="s">
        <v>0</v>
      </c>
      <c r="C11" s="18" t="s">
        <v>1</v>
      </c>
      <c r="D11" s="19" t="s">
        <v>2</v>
      </c>
      <c r="E11" s="30" t="s">
        <v>12</v>
      </c>
      <c r="F11" s="20" t="s">
        <v>13</v>
      </c>
      <c r="G11" s="64" t="s">
        <v>14</v>
      </c>
    </row>
    <row r="12" spans="2:7" ht="27" customHeight="1" thickBot="1">
      <c r="B12" s="251" t="s">
        <v>241</v>
      </c>
      <c r="C12" s="252"/>
      <c r="D12" s="252"/>
      <c r="E12" s="252"/>
      <c r="F12" s="252"/>
      <c r="G12" s="253"/>
    </row>
    <row r="13" spans="2:7" s="6" customFormat="1" ht="79.5" customHeight="1" thickBot="1">
      <c r="B13" s="348" t="s">
        <v>270</v>
      </c>
      <c r="C13" s="349"/>
      <c r="D13" s="349"/>
      <c r="E13" s="349"/>
      <c r="F13" s="349"/>
      <c r="G13" s="350"/>
    </row>
    <row r="14" spans="2:7" ht="69" customHeight="1" thickBot="1">
      <c r="B14" s="97"/>
      <c r="C14" s="98" t="s">
        <v>252</v>
      </c>
      <c r="D14" s="99" t="s">
        <v>4</v>
      </c>
      <c r="E14" s="32">
        <v>3</v>
      </c>
      <c r="F14" s="187">
        <v>4333.34</v>
      </c>
      <c r="G14" s="187">
        <f>F14*E14</f>
        <v>13000.02</v>
      </c>
    </row>
    <row r="15" spans="2:7" ht="27" customHeight="1" thickBot="1">
      <c r="B15" s="267" t="s">
        <v>15</v>
      </c>
      <c r="C15" s="259"/>
      <c r="D15" s="259"/>
      <c r="E15" s="259"/>
      <c r="F15" s="259"/>
      <c r="G15" s="260"/>
    </row>
    <row r="16" spans="2:7" ht="18" customHeight="1" thickBot="1">
      <c r="B16" s="261" t="s">
        <v>16</v>
      </c>
      <c r="C16" s="262"/>
      <c r="D16" s="262"/>
      <c r="E16" s="262"/>
      <c r="F16" s="262"/>
      <c r="G16" s="263"/>
    </row>
    <row r="17" spans="2:7" ht="45" customHeight="1" thickBot="1">
      <c r="B17" s="97"/>
      <c r="C17" s="120" t="s">
        <v>78</v>
      </c>
      <c r="D17" s="17" t="s">
        <v>17</v>
      </c>
      <c r="E17" s="32">
        <v>1000</v>
      </c>
      <c r="F17" s="187">
        <v>3</v>
      </c>
      <c r="G17" s="187">
        <f>F17*E17</f>
        <v>3000</v>
      </c>
    </row>
    <row r="18" spans="2:7" ht="48" customHeight="1" thickBot="1">
      <c r="B18" s="100"/>
      <c r="C18" s="101" t="s">
        <v>259</v>
      </c>
      <c r="D18" s="83" t="s">
        <v>17</v>
      </c>
      <c r="E18" s="70">
        <v>1000</v>
      </c>
      <c r="F18" s="196">
        <v>2</v>
      </c>
      <c r="G18" s="187">
        <f>F18*E18</f>
        <v>2000</v>
      </c>
    </row>
    <row r="19" spans="2:7" ht="31.5" customHeight="1" thickBot="1">
      <c r="B19" s="84"/>
      <c r="C19" s="85" t="s">
        <v>30</v>
      </c>
      <c r="D19" s="69" t="s">
        <v>17</v>
      </c>
      <c r="E19" s="70">
        <v>50</v>
      </c>
      <c r="F19" s="196">
        <v>8</v>
      </c>
      <c r="G19" s="187">
        <f>F19*E19</f>
        <v>400</v>
      </c>
    </row>
    <row r="20" spans="2:7" ht="45" customHeight="1" thickBot="1">
      <c r="B20" s="86"/>
      <c r="C20" s="87" t="s">
        <v>79</v>
      </c>
      <c r="D20" s="104" t="s">
        <v>17</v>
      </c>
      <c r="E20" s="105">
        <v>1000</v>
      </c>
      <c r="F20" s="197">
        <v>3</v>
      </c>
      <c r="G20" s="187">
        <f>F20*E20</f>
        <v>3000</v>
      </c>
    </row>
    <row r="21" spans="2:7" ht="50.25" customHeight="1" thickBot="1">
      <c r="B21" s="106"/>
      <c r="C21" s="107" t="s">
        <v>260</v>
      </c>
      <c r="D21" s="83" t="s">
        <v>17</v>
      </c>
      <c r="E21" s="70">
        <v>1000</v>
      </c>
      <c r="F21" s="196">
        <v>2</v>
      </c>
      <c r="G21" s="187">
        <f>F21*E21</f>
        <v>2000</v>
      </c>
    </row>
    <row r="22" spans="2:7" ht="20.25" customHeight="1" thickBot="1">
      <c r="B22" s="345" t="s">
        <v>6</v>
      </c>
      <c r="C22" s="346"/>
      <c r="D22" s="346"/>
      <c r="E22" s="346"/>
      <c r="F22" s="346"/>
      <c r="G22" s="347"/>
    </row>
    <row r="23" spans="2:7" ht="15" customHeight="1">
      <c r="B23" s="336" t="s">
        <v>80</v>
      </c>
      <c r="C23" s="337"/>
      <c r="D23" s="337"/>
      <c r="E23" s="337"/>
      <c r="F23" s="337"/>
      <c r="G23" s="338"/>
    </row>
    <row r="24" spans="2:7" ht="18" customHeight="1">
      <c r="B24" s="339" t="s">
        <v>81</v>
      </c>
      <c r="C24" s="340"/>
      <c r="D24" s="340"/>
      <c r="E24" s="340"/>
      <c r="F24" s="340"/>
      <c r="G24" s="341"/>
    </row>
    <row r="25" spans="2:7" ht="18" customHeight="1" thickBot="1">
      <c r="B25" s="342" t="s">
        <v>19</v>
      </c>
      <c r="C25" s="343"/>
      <c r="D25" s="343"/>
      <c r="E25" s="343"/>
      <c r="F25" s="343"/>
      <c r="G25" s="344"/>
    </row>
    <row r="26" spans="2:7" ht="26.25" thickBot="1">
      <c r="B26" s="71"/>
      <c r="C26" s="71" t="s">
        <v>183</v>
      </c>
      <c r="D26" s="11" t="s">
        <v>261</v>
      </c>
      <c r="E26" s="70">
        <v>2</v>
      </c>
      <c r="F26" s="198">
        <v>1500</v>
      </c>
      <c r="G26" s="187">
        <f t="shared" ref="G26:G32" si="0">F26*E26</f>
        <v>3000</v>
      </c>
    </row>
    <row r="27" spans="2:7" ht="28.5" customHeight="1" thickBot="1">
      <c r="B27" s="71"/>
      <c r="C27" s="88" t="s">
        <v>253</v>
      </c>
      <c r="D27" s="11" t="s">
        <v>261</v>
      </c>
      <c r="E27" s="70">
        <v>6</v>
      </c>
      <c r="F27" s="198">
        <v>400</v>
      </c>
      <c r="G27" s="187">
        <f t="shared" si="0"/>
        <v>2400</v>
      </c>
    </row>
    <row r="28" spans="2:7" ht="32.25" customHeight="1" thickBot="1">
      <c r="B28" s="83"/>
      <c r="C28" s="149" t="s">
        <v>254</v>
      </c>
      <c r="D28" s="11" t="s">
        <v>261</v>
      </c>
      <c r="E28" s="150">
        <v>4</v>
      </c>
      <c r="F28" s="198">
        <v>300</v>
      </c>
      <c r="G28" s="187">
        <f t="shared" si="0"/>
        <v>1200</v>
      </c>
    </row>
    <row r="29" spans="2:7" ht="46.5" customHeight="1" thickBot="1">
      <c r="B29" s="69"/>
      <c r="C29" s="71" t="s">
        <v>190</v>
      </c>
      <c r="D29" s="11" t="s">
        <v>4</v>
      </c>
      <c r="E29" s="70">
        <v>1</v>
      </c>
      <c r="F29" s="196">
        <v>1000</v>
      </c>
      <c r="G29" s="187">
        <f t="shared" si="0"/>
        <v>1000</v>
      </c>
    </row>
    <row r="30" spans="2:7" ht="24" customHeight="1" thickBot="1">
      <c r="B30" s="69"/>
      <c r="C30" s="71" t="s">
        <v>184</v>
      </c>
      <c r="D30" s="11" t="s">
        <v>261</v>
      </c>
      <c r="E30" s="70">
        <v>1</v>
      </c>
      <c r="F30" s="196">
        <v>1500</v>
      </c>
      <c r="G30" s="187">
        <f t="shared" si="0"/>
        <v>1500</v>
      </c>
    </row>
    <row r="31" spans="2:7" ht="23.25" customHeight="1" thickBot="1">
      <c r="B31" s="69"/>
      <c r="C31" s="88" t="s">
        <v>255</v>
      </c>
      <c r="D31" s="11" t="s">
        <v>261</v>
      </c>
      <c r="E31" s="70">
        <v>6</v>
      </c>
      <c r="F31" s="196">
        <v>400</v>
      </c>
      <c r="G31" s="187">
        <f t="shared" si="0"/>
        <v>2400</v>
      </c>
    </row>
    <row r="32" spans="2:7" ht="30" customHeight="1" thickBot="1">
      <c r="B32" s="69"/>
      <c r="C32" s="149" t="s">
        <v>189</v>
      </c>
      <c r="D32" s="11" t="s">
        <v>261</v>
      </c>
      <c r="E32" s="150">
        <v>2</v>
      </c>
      <c r="F32" s="196">
        <v>300</v>
      </c>
      <c r="G32" s="187">
        <f t="shared" si="0"/>
        <v>600</v>
      </c>
    </row>
    <row r="33" spans="2:7" ht="27.75" customHeight="1" thickBot="1">
      <c r="B33" s="325" t="s">
        <v>7</v>
      </c>
      <c r="C33" s="326"/>
      <c r="D33" s="326"/>
      <c r="E33" s="326"/>
      <c r="F33" s="326"/>
      <c r="G33" s="327"/>
    </row>
    <row r="34" spans="2:7" ht="21" customHeight="1" thickBot="1">
      <c r="B34" s="242" t="s">
        <v>242</v>
      </c>
      <c r="C34" s="243"/>
      <c r="D34" s="243"/>
      <c r="E34" s="243"/>
      <c r="F34" s="243"/>
      <c r="G34" s="244"/>
    </row>
    <row r="35" spans="2:7" ht="58.5" customHeight="1">
      <c r="B35" s="282"/>
      <c r="C35" s="284" t="s">
        <v>21</v>
      </c>
      <c r="D35" s="332" t="s">
        <v>256</v>
      </c>
      <c r="E35" s="328">
        <v>6</v>
      </c>
      <c r="F35" s="335">
        <v>120</v>
      </c>
      <c r="G35" s="292">
        <f>E35*F35</f>
        <v>720</v>
      </c>
    </row>
    <row r="36" spans="2:7" ht="15.75" thickBot="1">
      <c r="B36" s="283"/>
      <c r="C36" s="285"/>
      <c r="D36" s="333"/>
      <c r="E36" s="329"/>
      <c r="F36" s="334"/>
      <c r="G36" s="334"/>
    </row>
    <row r="37" spans="2:7" ht="34.5" customHeight="1" thickBot="1">
      <c r="B37" s="17"/>
      <c r="C37" s="36" t="s">
        <v>74</v>
      </c>
      <c r="D37" s="11" t="s">
        <v>256</v>
      </c>
      <c r="E37" s="82">
        <v>4</v>
      </c>
      <c r="F37" s="189">
        <v>200</v>
      </c>
      <c r="G37" s="187">
        <f>F37*E37</f>
        <v>800</v>
      </c>
    </row>
    <row r="38" spans="2:7" ht="26.25" customHeight="1" thickBot="1">
      <c r="B38" s="11"/>
      <c r="C38" s="130" t="s">
        <v>24</v>
      </c>
      <c r="D38" s="11" t="s">
        <v>256</v>
      </c>
      <c r="E38" s="110">
        <v>10</v>
      </c>
      <c r="F38" s="199">
        <v>60</v>
      </c>
      <c r="G38" s="187">
        <f>F38*E38</f>
        <v>600</v>
      </c>
    </row>
    <row r="39" spans="2:7" ht="15" customHeight="1">
      <c r="B39" s="313"/>
      <c r="C39" s="314" t="s">
        <v>25</v>
      </c>
      <c r="D39" s="286" t="s">
        <v>256</v>
      </c>
      <c r="E39" s="330">
        <v>2</v>
      </c>
      <c r="F39" s="322">
        <v>200</v>
      </c>
      <c r="G39" s="308">
        <v>550</v>
      </c>
    </row>
    <row r="40" spans="2:7" ht="28.5" customHeight="1" thickBot="1">
      <c r="B40" s="283"/>
      <c r="C40" s="316"/>
      <c r="D40" s="318"/>
      <c r="E40" s="331"/>
      <c r="F40" s="324"/>
      <c r="G40" s="310"/>
    </row>
    <row r="41" spans="2:7" ht="31.5" customHeight="1" thickBot="1">
      <c r="B41" s="11"/>
      <c r="C41" s="4" t="s">
        <v>26</v>
      </c>
      <c r="D41" s="11" t="s">
        <v>256</v>
      </c>
      <c r="E41" s="14">
        <v>2</v>
      </c>
      <c r="F41" s="201">
        <v>200</v>
      </c>
      <c r="G41" s="187">
        <f>E41*F41</f>
        <v>400</v>
      </c>
    </row>
    <row r="42" spans="2:7" ht="27.75" customHeight="1" thickBot="1">
      <c r="B42" s="11"/>
      <c r="C42" s="40" t="s">
        <v>168</v>
      </c>
      <c r="D42" s="11" t="s">
        <v>47</v>
      </c>
      <c r="E42" s="10">
        <v>15</v>
      </c>
      <c r="F42" s="187">
        <v>33.33</v>
      </c>
      <c r="G42" s="187">
        <f>F42*E42</f>
        <v>499.95</v>
      </c>
    </row>
    <row r="43" spans="2:7" ht="32.25" customHeight="1" thickBot="1">
      <c r="B43" s="9"/>
      <c r="C43" s="41" t="s">
        <v>75</v>
      </c>
      <c r="D43" s="11" t="s">
        <v>256</v>
      </c>
      <c r="E43" s="67">
        <v>4</v>
      </c>
      <c r="F43" s="187">
        <v>1000</v>
      </c>
      <c r="G43" s="187">
        <f>F43*E43</f>
        <v>4000</v>
      </c>
    </row>
    <row r="44" spans="2:7" ht="35.25" customHeight="1" thickBot="1">
      <c r="B44" s="9"/>
      <c r="C44" s="41" t="s">
        <v>83</v>
      </c>
      <c r="D44" s="11" t="s">
        <v>256</v>
      </c>
      <c r="E44" s="67">
        <v>4</v>
      </c>
      <c r="F44" s="187">
        <v>500</v>
      </c>
      <c r="G44" s="187">
        <f>F44*E44</f>
        <v>2000</v>
      </c>
    </row>
    <row r="45" spans="2:7" ht="36.75" customHeight="1" thickBot="1">
      <c r="B45" s="11"/>
      <c r="C45" s="36" t="s">
        <v>58</v>
      </c>
      <c r="D45" s="11" t="s">
        <v>256</v>
      </c>
      <c r="E45" s="17">
        <v>10</v>
      </c>
      <c r="F45" s="187">
        <v>200</v>
      </c>
      <c r="G45" s="187">
        <f>F45*E45</f>
        <v>2000</v>
      </c>
    </row>
    <row r="46" spans="2:7" ht="25.5" customHeight="1" thickBot="1">
      <c r="B46" s="103"/>
      <c r="C46" s="72" t="s">
        <v>65</v>
      </c>
      <c r="D46" s="69" t="s">
        <v>47</v>
      </c>
      <c r="E46" s="83">
        <v>20</v>
      </c>
      <c r="F46" s="196">
        <v>50</v>
      </c>
      <c r="G46" s="187">
        <f>F46*E46</f>
        <v>1000</v>
      </c>
    </row>
    <row r="47" spans="2:7" ht="29.25" customHeight="1" thickBot="1">
      <c r="B47" s="305" t="s">
        <v>60</v>
      </c>
      <c r="C47" s="306"/>
      <c r="D47" s="306"/>
      <c r="E47" s="306"/>
      <c r="F47" s="306"/>
      <c r="G47" s="307"/>
    </row>
    <row r="48" spans="2:7" ht="25.5" customHeight="1" thickBot="1">
      <c r="B48" s="102"/>
      <c r="C48" s="43" t="s">
        <v>185</v>
      </c>
      <c r="D48" s="11" t="s">
        <v>261</v>
      </c>
      <c r="E48" s="81">
        <v>1</v>
      </c>
      <c r="F48" s="194">
        <v>1000</v>
      </c>
      <c r="G48" s="187">
        <f>F48*E48</f>
        <v>1000</v>
      </c>
    </row>
    <row r="49" spans="2:7" ht="25.5" customHeight="1" thickBot="1">
      <c r="B49" s="17"/>
      <c r="C49" s="25" t="s">
        <v>186</v>
      </c>
      <c r="D49" s="11" t="s">
        <v>261</v>
      </c>
      <c r="E49" s="10">
        <v>1</v>
      </c>
      <c r="F49" s="187">
        <v>1000</v>
      </c>
      <c r="G49" s="187">
        <f>F49*E49</f>
        <v>1000</v>
      </c>
    </row>
    <row r="50" spans="2:7" ht="25.5" customHeight="1" thickBot="1">
      <c r="B50" s="102"/>
      <c r="C50" s="43" t="s">
        <v>187</v>
      </c>
      <c r="D50" s="11" t="s">
        <v>261</v>
      </c>
      <c r="E50" s="10">
        <v>1</v>
      </c>
      <c r="F50" s="194">
        <v>1000</v>
      </c>
      <c r="G50" s="187">
        <f>F50*E50</f>
        <v>1000</v>
      </c>
    </row>
    <row r="51" spans="2:7" ht="24.75" customHeight="1" thickBot="1">
      <c r="B51" s="11"/>
      <c r="C51" s="25" t="s">
        <v>188</v>
      </c>
      <c r="D51" s="11" t="s">
        <v>261</v>
      </c>
      <c r="E51" s="10">
        <v>1</v>
      </c>
      <c r="F51" s="187">
        <v>1000</v>
      </c>
      <c r="G51" s="187">
        <f>F51*E51</f>
        <v>1000</v>
      </c>
    </row>
    <row r="52" spans="2:7" ht="36.75" customHeight="1" thickBot="1">
      <c r="B52" s="305" t="s">
        <v>268</v>
      </c>
      <c r="C52" s="306"/>
      <c r="D52" s="306"/>
      <c r="E52" s="306"/>
      <c r="F52" s="306"/>
      <c r="G52" s="307"/>
    </row>
    <row r="53" spans="2:7" ht="119.25" customHeight="1" thickBot="1">
      <c r="B53" s="11"/>
      <c r="C53" s="36" t="s">
        <v>238</v>
      </c>
      <c r="D53" s="11" t="s">
        <v>256</v>
      </c>
      <c r="E53" s="10">
        <v>8</v>
      </c>
      <c r="F53" s="187">
        <v>250</v>
      </c>
      <c r="G53" s="187">
        <f t="shared" ref="G53:G68" si="1">F53*E53</f>
        <v>2000</v>
      </c>
    </row>
    <row r="54" spans="2:7" ht="233.25" customHeight="1" thickBot="1">
      <c r="B54" s="11"/>
      <c r="C54" s="36" t="s">
        <v>207</v>
      </c>
      <c r="D54" s="11" t="s">
        <v>256</v>
      </c>
      <c r="E54" s="10">
        <v>1</v>
      </c>
      <c r="F54" s="187">
        <v>4000</v>
      </c>
      <c r="G54" s="187">
        <f t="shared" si="1"/>
        <v>4000</v>
      </c>
    </row>
    <row r="55" spans="2:7" ht="19.5" customHeight="1" thickBot="1">
      <c r="B55" s="11"/>
      <c r="C55" s="36" t="s">
        <v>269</v>
      </c>
      <c r="D55" s="11" t="s">
        <v>5</v>
      </c>
      <c r="E55" s="10">
        <v>3</v>
      </c>
      <c r="F55" s="187">
        <v>200</v>
      </c>
      <c r="G55" s="187">
        <f t="shared" si="1"/>
        <v>600</v>
      </c>
    </row>
    <row r="56" spans="2:7" ht="15.75" thickBot="1">
      <c r="B56" s="131"/>
      <c r="C56" s="36" t="s">
        <v>132</v>
      </c>
      <c r="D56" s="11" t="s">
        <v>5</v>
      </c>
      <c r="E56" s="11">
        <v>5</v>
      </c>
      <c r="F56" s="187">
        <v>200</v>
      </c>
      <c r="G56" s="187">
        <f t="shared" si="1"/>
        <v>1000</v>
      </c>
    </row>
    <row r="57" spans="2:7" ht="15.75" thickBot="1">
      <c r="B57" s="11"/>
      <c r="C57" s="36" t="s">
        <v>35</v>
      </c>
      <c r="D57" s="11" t="s">
        <v>5</v>
      </c>
      <c r="E57" s="10">
        <v>2</v>
      </c>
      <c r="F57" s="187">
        <v>250</v>
      </c>
      <c r="G57" s="187">
        <f t="shared" si="1"/>
        <v>500</v>
      </c>
    </row>
    <row r="58" spans="2:7" ht="15.75" thickBot="1">
      <c r="B58" s="11"/>
      <c r="C58" s="36" t="s">
        <v>36</v>
      </c>
      <c r="D58" s="11" t="s">
        <v>5</v>
      </c>
      <c r="E58" s="10">
        <v>2</v>
      </c>
      <c r="F58" s="187">
        <v>400</v>
      </c>
      <c r="G58" s="187">
        <f t="shared" si="1"/>
        <v>800</v>
      </c>
    </row>
    <row r="59" spans="2:7" ht="15.75" thickBot="1">
      <c r="B59" s="11"/>
      <c r="C59" s="36" t="s">
        <v>167</v>
      </c>
      <c r="D59" s="11" t="s">
        <v>5</v>
      </c>
      <c r="E59" s="10">
        <v>26</v>
      </c>
      <c r="F59" s="187">
        <v>46.15</v>
      </c>
      <c r="G59" s="187">
        <f t="shared" si="1"/>
        <v>1199.8999999999999</v>
      </c>
    </row>
    <row r="60" spans="2:7" ht="15.75" thickBot="1">
      <c r="B60" s="11"/>
      <c r="C60" s="36" t="s">
        <v>39</v>
      </c>
      <c r="D60" s="11" t="s">
        <v>5</v>
      </c>
      <c r="E60" s="10">
        <v>10</v>
      </c>
      <c r="F60" s="187">
        <v>60</v>
      </c>
      <c r="G60" s="187">
        <f t="shared" si="1"/>
        <v>600</v>
      </c>
    </row>
    <row r="61" spans="2:7" ht="15.75" thickBot="1">
      <c r="B61" s="112"/>
      <c r="C61" s="36" t="s">
        <v>40</v>
      </c>
      <c r="D61" s="11" t="s">
        <v>5</v>
      </c>
      <c r="E61" s="10">
        <v>6</v>
      </c>
      <c r="F61" s="187">
        <v>133.34</v>
      </c>
      <c r="G61" s="187">
        <f t="shared" si="1"/>
        <v>800.04</v>
      </c>
    </row>
    <row r="62" spans="2:7" ht="15.75" thickBot="1">
      <c r="B62" s="11"/>
      <c r="C62" s="36" t="s">
        <v>41</v>
      </c>
      <c r="D62" s="122" t="s">
        <v>5</v>
      </c>
      <c r="E62" s="11">
        <v>4</v>
      </c>
      <c r="F62" s="187">
        <v>375</v>
      </c>
      <c r="G62" s="187">
        <f t="shared" si="1"/>
        <v>1500</v>
      </c>
    </row>
    <row r="63" spans="2:7" ht="111" customHeight="1" thickBot="1">
      <c r="B63" s="11"/>
      <c r="C63" s="36" t="s">
        <v>205</v>
      </c>
      <c r="D63" s="11" t="s">
        <v>47</v>
      </c>
      <c r="E63" s="10">
        <v>27</v>
      </c>
      <c r="F63" s="187">
        <v>444.45</v>
      </c>
      <c r="G63" s="187">
        <f t="shared" si="1"/>
        <v>12000.15</v>
      </c>
    </row>
    <row r="64" spans="2:7" ht="26.25" thickBot="1">
      <c r="B64" s="131"/>
      <c r="C64" s="36" t="s">
        <v>191</v>
      </c>
      <c r="D64" s="26" t="s">
        <v>256</v>
      </c>
      <c r="E64" s="11">
        <v>1</v>
      </c>
      <c r="F64" s="187">
        <v>500</v>
      </c>
      <c r="G64" s="187">
        <f t="shared" si="1"/>
        <v>500</v>
      </c>
    </row>
    <row r="65" spans="2:7" ht="26.25" thickBot="1">
      <c r="B65" s="151"/>
      <c r="C65" s="36" t="s">
        <v>192</v>
      </c>
      <c r="D65" s="26" t="s">
        <v>256</v>
      </c>
      <c r="E65" s="11">
        <v>1</v>
      </c>
      <c r="F65" s="187">
        <v>500</v>
      </c>
      <c r="G65" s="187">
        <f t="shared" si="1"/>
        <v>500</v>
      </c>
    </row>
    <row r="66" spans="2:7" ht="26.25" thickBot="1">
      <c r="B66" s="11"/>
      <c r="C66" s="36" t="s">
        <v>169</v>
      </c>
      <c r="D66" s="26" t="s">
        <v>256</v>
      </c>
      <c r="E66" s="10">
        <v>1</v>
      </c>
      <c r="F66" s="187">
        <v>13000</v>
      </c>
      <c r="G66" s="187">
        <f t="shared" si="1"/>
        <v>13000</v>
      </c>
    </row>
    <row r="67" spans="2:7" ht="26.25" thickBot="1">
      <c r="B67" s="11"/>
      <c r="C67" s="36" t="s">
        <v>44</v>
      </c>
      <c r="D67" s="26" t="s">
        <v>256</v>
      </c>
      <c r="E67" s="10">
        <v>3</v>
      </c>
      <c r="F67" s="194">
        <v>700</v>
      </c>
      <c r="G67" s="187">
        <f t="shared" si="1"/>
        <v>2100</v>
      </c>
    </row>
    <row r="68" spans="2:7" ht="42.75" customHeight="1" thickBot="1">
      <c r="B68" s="123"/>
      <c r="C68" s="36" t="s">
        <v>206</v>
      </c>
      <c r="D68" s="11" t="s">
        <v>256</v>
      </c>
      <c r="E68" s="10">
        <v>1</v>
      </c>
      <c r="F68" s="187">
        <v>100</v>
      </c>
      <c r="G68" s="187">
        <f t="shared" si="1"/>
        <v>100</v>
      </c>
    </row>
    <row r="69" spans="2:7" ht="15.75" thickBot="1">
      <c r="E69" s="240" t="s">
        <v>49</v>
      </c>
      <c r="F69" s="241"/>
      <c r="G69" s="204">
        <f>SUM(G14,G17:G21,G26:G32,G35:G46,G48:G51,G53:G68)</f>
        <v>93270.06</v>
      </c>
    </row>
  </sheetData>
  <mergeCells count="32">
    <mergeCell ref="F39:F40"/>
    <mergeCell ref="B1:C1"/>
    <mergeCell ref="B6:C6"/>
    <mergeCell ref="B7:C7"/>
    <mergeCell ref="B8:G8"/>
    <mergeCell ref="B9:G9"/>
    <mergeCell ref="B2:G2"/>
    <mergeCell ref="B23:G23"/>
    <mergeCell ref="B24:G24"/>
    <mergeCell ref="B25:G25"/>
    <mergeCell ref="B10:G10"/>
    <mergeCell ref="B15:G15"/>
    <mergeCell ref="B16:G16"/>
    <mergeCell ref="B22:G22"/>
    <mergeCell ref="B12:G12"/>
    <mergeCell ref="B13:G13"/>
    <mergeCell ref="E69:F69"/>
    <mergeCell ref="B52:G52"/>
    <mergeCell ref="B35:B36"/>
    <mergeCell ref="B33:G33"/>
    <mergeCell ref="B34:G34"/>
    <mergeCell ref="B47:G47"/>
    <mergeCell ref="E35:E36"/>
    <mergeCell ref="E39:E40"/>
    <mergeCell ref="D39:D40"/>
    <mergeCell ref="C35:C36"/>
    <mergeCell ref="D35:D36"/>
    <mergeCell ref="G35:G36"/>
    <mergeCell ref="G39:G40"/>
    <mergeCell ref="B39:B40"/>
    <mergeCell ref="F35:F36"/>
    <mergeCell ref="C39:C40"/>
  </mergeCells>
  <printOptions horizontalCentered="1" verticalCentered="1"/>
  <pageMargins left="0.51181102362204722" right="0.51181102362204722" top="0.78740157480314965" bottom="0.78740157480314965" header="0.31496062992125984" footer="0.31496062992125984"/>
  <pageSetup paperSize="9" scale="6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1:G49"/>
  <sheetViews>
    <sheetView workbookViewId="0">
      <selection activeCell="E49" sqref="E49:F49"/>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4.28515625" customWidth="1"/>
  </cols>
  <sheetData>
    <row r="1" spans="2:7" ht="20.25" customHeight="1">
      <c r="B1" s="280" t="s">
        <v>193</v>
      </c>
      <c r="C1" s="280"/>
      <c r="D1" s="280"/>
      <c r="E1" s="280"/>
      <c r="F1" s="280"/>
      <c r="G1" s="280"/>
    </row>
    <row r="2" spans="2:7" ht="20.25" customHeight="1">
      <c r="B2" s="80" t="s">
        <v>140</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7.5" customHeight="1" thickBot="1">
      <c r="B11" s="348" t="s">
        <v>141</v>
      </c>
      <c r="C11" s="349"/>
      <c r="D11" s="349"/>
      <c r="E11" s="349"/>
      <c r="F11" s="349"/>
      <c r="G11" s="350"/>
    </row>
    <row r="12" spans="2:7" ht="39.75" customHeight="1" thickBot="1">
      <c r="B12" s="59"/>
      <c r="C12" s="21" t="s">
        <v>57</v>
      </c>
      <c r="D12" s="16" t="s">
        <v>4</v>
      </c>
      <c r="E12" s="31">
        <v>1</v>
      </c>
      <c r="F12" s="186">
        <v>5000</v>
      </c>
      <c r="G12" s="186">
        <f>E12*F12</f>
        <v>5000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250</v>
      </c>
      <c r="F15" s="187">
        <v>3</v>
      </c>
      <c r="G15" s="186">
        <f>E15*F15</f>
        <v>750</v>
      </c>
    </row>
    <row r="16" spans="2:7" ht="51.75" thickBot="1">
      <c r="B16" s="61"/>
      <c r="C16" s="65" t="s">
        <v>29</v>
      </c>
      <c r="D16" s="17" t="s">
        <v>17</v>
      </c>
      <c r="E16" s="32">
        <v>250</v>
      </c>
      <c r="F16" s="187">
        <v>2</v>
      </c>
      <c r="G16" s="186">
        <f>E16*F16</f>
        <v>500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2500</v>
      </c>
      <c r="G22" s="186">
        <f>E22*F22</f>
        <v>2500</v>
      </c>
    </row>
    <row r="23" spans="2:7" s="6" customFormat="1" ht="18.75" customHeight="1" thickBot="1">
      <c r="B23" s="25"/>
      <c r="C23" s="45" t="s">
        <v>33</v>
      </c>
      <c r="D23" s="28" t="s">
        <v>5</v>
      </c>
      <c r="E23" s="32">
        <v>3</v>
      </c>
      <c r="F23" s="191">
        <v>250</v>
      </c>
      <c r="G23" s="186">
        <f>E23*F23</f>
        <v>750</v>
      </c>
    </row>
    <row r="24" spans="2:7" ht="27.75" customHeight="1" thickBot="1">
      <c r="B24" s="113"/>
      <c r="C24" s="15" t="s">
        <v>31</v>
      </c>
      <c r="D24" s="13" t="s">
        <v>5</v>
      </c>
      <c r="E24" s="33">
        <v>1</v>
      </c>
      <c r="F24" s="215">
        <v>300</v>
      </c>
      <c r="G24" s="186">
        <f>E24*F24</f>
        <v>300</v>
      </c>
    </row>
    <row r="25" spans="2:7" s="6" customFormat="1" ht="20.25" customHeight="1" thickBot="1">
      <c r="B25" s="325" t="s">
        <v>7</v>
      </c>
      <c r="C25" s="326"/>
      <c r="D25" s="326"/>
      <c r="E25" s="326"/>
      <c r="F25" s="326"/>
      <c r="G25" s="327"/>
    </row>
    <row r="26" spans="2:7" ht="21" customHeight="1" thickBot="1">
      <c r="B26" s="242" t="s">
        <v>27</v>
      </c>
      <c r="C26" s="243"/>
      <c r="D26" s="243"/>
      <c r="E26" s="243"/>
      <c r="F26" s="243"/>
      <c r="G26" s="244"/>
    </row>
    <row r="27" spans="2:7" ht="66" customHeight="1" thickBot="1">
      <c r="B27" s="90"/>
      <c r="C27" s="93" t="s">
        <v>21</v>
      </c>
      <c r="D27" s="92" t="s">
        <v>22</v>
      </c>
      <c r="E27" s="94">
        <v>3</v>
      </c>
      <c r="F27" s="200">
        <v>150</v>
      </c>
      <c r="G27" s="186">
        <f>E27*F27</f>
        <v>450</v>
      </c>
    </row>
    <row r="28" spans="2:7" ht="34.5" customHeight="1" thickBot="1">
      <c r="B28" s="53"/>
      <c r="C28" s="129" t="s">
        <v>59</v>
      </c>
      <c r="D28" s="48" t="s">
        <v>23</v>
      </c>
      <c r="E28" s="127">
        <v>4</v>
      </c>
      <c r="F28" s="189">
        <v>250</v>
      </c>
      <c r="G28" s="186">
        <f>E28*F28</f>
        <v>1000</v>
      </c>
    </row>
    <row r="29" spans="2:7" ht="26.25" customHeight="1" thickBot="1">
      <c r="B29" s="9"/>
      <c r="C29" s="78" t="s">
        <v>24</v>
      </c>
      <c r="D29" s="9" t="s">
        <v>22</v>
      </c>
      <c r="E29" s="128">
        <v>6</v>
      </c>
      <c r="F29" s="192">
        <v>90</v>
      </c>
      <c r="G29" s="186">
        <f>E29*F29</f>
        <v>540</v>
      </c>
    </row>
    <row r="30" spans="2:7" ht="15" customHeight="1">
      <c r="B30" s="282"/>
      <c r="C30" s="314" t="s">
        <v>25</v>
      </c>
      <c r="D30" s="286" t="s">
        <v>22</v>
      </c>
      <c r="E30" s="319">
        <v>2</v>
      </c>
      <c r="F30" s="322">
        <v>250</v>
      </c>
      <c r="G30" s="308">
        <f>E30*F30</f>
        <v>500</v>
      </c>
    </row>
    <row r="31" spans="2:7" ht="28.5" customHeight="1" thickBot="1">
      <c r="B31" s="283"/>
      <c r="C31" s="316"/>
      <c r="D31" s="318"/>
      <c r="E31" s="321"/>
      <c r="F31" s="324"/>
      <c r="G31" s="310"/>
    </row>
    <row r="32" spans="2:7" ht="31.5" customHeight="1" thickBot="1">
      <c r="B32" s="11"/>
      <c r="C32" s="4" t="s">
        <v>26</v>
      </c>
      <c r="D32" s="14" t="s">
        <v>22</v>
      </c>
      <c r="E32" s="34">
        <v>1</v>
      </c>
      <c r="F32" s="201">
        <v>250</v>
      </c>
      <c r="G32" s="186">
        <f>E32*F32</f>
        <v>250</v>
      </c>
    </row>
    <row r="33" spans="2:7" ht="26.25" thickBot="1">
      <c r="B33" s="11"/>
      <c r="C33" s="40" t="s">
        <v>82</v>
      </c>
      <c r="D33" s="14" t="s">
        <v>22</v>
      </c>
      <c r="E33" s="38">
        <v>4</v>
      </c>
      <c r="F33" s="187">
        <v>1400</v>
      </c>
      <c r="G33" s="186">
        <f>E33*F33</f>
        <v>5600</v>
      </c>
    </row>
    <row r="34" spans="2:7" ht="29.25" customHeight="1" thickBot="1">
      <c r="B34" s="9"/>
      <c r="C34" s="40" t="s">
        <v>83</v>
      </c>
      <c r="D34" s="114" t="s">
        <v>22</v>
      </c>
      <c r="E34" s="37">
        <v>4</v>
      </c>
      <c r="F34" s="187">
        <v>900</v>
      </c>
      <c r="G34" s="186">
        <f>E34*F34</f>
        <v>3600</v>
      </c>
    </row>
    <row r="35" spans="2:7" s="6" customFormat="1" ht="29.25" customHeight="1" thickBot="1">
      <c r="B35" s="305" t="s">
        <v>61</v>
      </c>
      <c r="C35" s="306"/>
      <c r="D35" s="306"/>
      <c r="E35" s="306"/>
      <c r="F35" s="306"/>
      <c r="G35" s="307"/>
    </row>
    <row r="36" spans="2:7" s="6" customFormat="1" ht="25.5" customHeight="1" thickBot="1">
      <c r="B36" s="163"/>
      <c r="C36" s="205" t="s">
        <v>37</v>
      </c>
      <c r="D36" s="164" t="s">
        <v>5</v>
      </c>
      <c r="E36" s="31">
        <v>1</v>
      </c>
      <c r="F36" s="186">
        <v>750</v>
      </c>
      <c r="G36" s="186">
        <f>E36*F36</f>
        <v>750</v>
      </c>
    </row>
    <row r="37" spans="2:7" s="6" customFormat="1" ht="24.75" customHeight="1" thickBot="1">
      <c r="B37" s="8"/>
      <c r="C37" s="43" t="s">
        <v>46</v>
      </c>
      <c r="D37" s="13" t="s">
        <v>5</v>
      </c>
      <c r="E37" s="44">
        <v>1</v>
      </c>
      <c r="F37" s="194">
        <v>1550</v>
      </c>
      <c r="G37" s="186">
        <f>E37*F37</f>
        <v>1550</v>
      </c>
    </row>
    <row r="38" spans="2:7" s="6" customFormat="1" ht="28.5" customHeight="1" thickBot="1">
      <c r="B38" s="305" t="s">
        <v>66</v>
      </c>
      <c r="C38" s="306"/>
      <c r="D38" s="306"/>
      <c r="E38" s="306"/>
      <c r="F38" s="306"/>
      <c r="G38" s="307"/>
    </row>
    <row r="39" spans="2:7" s="6" customFormat="1" ht="140.25" customHeight="1" thickBot="1">
      <c r="B39" s="11"/>
      <c r="C39" s="36" t="s">
        <v>239</v>
      </c>
      <c r="D39" s="11" t="s">
        <v>23</v>
      </c>
      <c r="E39" s="32">
        <v>4</v>
      </c>
      <c r="F39" s="187">
        <v>700</v>
      </c>
      <c r="G39" s="186">
        <f t="shared" ref="G39:G48" si="0">E39*F39</f>
        <v>2800</v>
      </c>
    </row>
    <row r="40" spans="2:7" s="6" customFormat="1" ht="268.5" customHeight="1" thickBot="1">
      <c r="B40" s="11"/>
      <c r="C40" s="36" t="s">
        <v>208</v>
      </c>
      <c r="D40" s="11" t="s">
        <v>22</v>
      </c>
      <c r="E40" s="32">
        <v>1</v>
      </c>
      <c r="F40" s="187">
        <v>900</v>
      </c>
      <c r="G40" s="186">
        <f t="shared" si="0"/>
        <v>900</v>
      </c>
    </row>
    <row r="41" spans="2:7" s="6" customFormat="1" ht="26.25" thickBot="1">
      <c r="B41" s="155"/>
      <c r="C41" s="36" t="s">
        <v>34</v>
      </c>
      <c r="D41" s="11" t="s">
        <v>22</v>
      </c>
      <c r="E41" s="37">
        <v>2</v>
      </c>
      <c r="F41" s="187">
        <v>300</v>
      </c>
      <c r="G41" s="186">
        <f t="shared" si="0"/>
        <v>600</v>
      </c>
    </row>
    <row r="42" spans="2:7" s="6" customFormat="1" ht="26.25" thickBot="1">
      <c r="B42" s="154"/>
      <c r="C42" s="36" t="s">
        <v>196</v>
      </c>
      <c r="D42" s="11" t="s">
        <v>22</v>
      </c>
      <c r="E42" s="37">
        <v>2</v>
      </c>
      <c r="F42" s="187">
        <v>200</v>
      </c>
      <c r="G42" s="186">
        <f t="shared" si="0"/>
        <v>400</v>
      </c>
    </row>
    <row r="43" spans="2:7" s="6" customFormat="1" ht="26.25" thickBot="1">
      <c r="B43" s="11"/>
      <c r="C43" s="36" t="s">
        <v>38</v>
      </c>
      <c r="D43" s="11" t="s">
        <v>22</v>
      </c>
      <c r="E43" s="32">
        <v>16</v>
      </c>
      <c r="F43" s="187">
        <v>90</v>
      </c>
      <c r="G43" s="186">
        <f t="shared" si="0"/>
        <v>1440</v>
      </c>
    </row>
    <row r="44" spans="2:7" s="6" customFormat="1" ht="26.25" thickBot="1">
      <c r="B44" s="11"/>
      <c r="C44" s="36" t="s">
        <v>39</v>
      </c>
      <c r="D44" s="11" t="s">
        <v>22</v>
      </c>
      <c r="E44" s="32">
        <v>4</v>
      </c>
      <c r="F44" s="187">
        <v>200</v>
      </c>
      <c r="G44" s="186">
        <f t="shared" si="0"/>
        <v>800</v>
      </c>
    </row>
    <row r="45" spans="2:7" s="6" customFormat="1" ht="26.25" thickBot="1">
      <c r="B45" s="112"/>
      <c r="C45" s="36" t="s">
        <v>40</v>
      </c>
      <c r="D45" s="11" t="s">
        <v>22</v>
      </c>
      <c r="E45" s="32">
        <v>2</v>
      </c>
      <c r="F45" s="187">
        <v>400</v>
      </c>
      <c r="G45" s="186">
        <f t="shared" si="0"/>
        <v>800</v>
      </c>
    </row>
    <row r="46" spans="2:7" s="6" customFormat="1" ht="26.25" thickBot="1">
      <c r="B46" s="159"/>
      <c r="C46" s="36" t="s">
        <v>42</v>
      </c>
      <c r="D46" s="148" t="s">
        <v>22</v>
      </c>
      <c r="E46" s="37">
        <v>1</v>
      </c>
      <c r="F46" s="187">
        <v>170</v>
      </c>
      <c r="G46" s="186">
        <f t="shared" si="0"/>
        <v>170</v>
      </c>
    </row>
    <row r="47" spans="2:7" s="6" customFormat="1" ht="115.5" thickBot="1">
      <c r="B47" s="11"/>
      <c r="C47" s="36" t="s">
        <v>195</v>
      </c>
      <c r="D47" s="32" t="s">
        <v>47</v>
      </c>
      <c r="E47" s="11">
        <v>12</v>
      </c>
      <c r="F47" s="187">
        <v>550</v>
      </c>
      <c r="G47" s="186">
        <f t="shared" si="0"/>
        <v>6600</v>
      </c>
    </row>
    <row r="48" spans="2:7" ht="42.75" customHeight="1" thickBot="1">
      <c r="B48" s="123"/>
      <c r="C48" s="36" t="s">
        <v>206</v>
      </c>
      <c r="D48" s="11" t="s">
        <v>5</v>
      </c>
      <c r="E48" s="10">
        <v>1</v>
      </c>
      <c r="F48" s="187">
        <v>500</v>
      </c>
      <c r="G48" s="186">
        <f t="shared" si="0"/>
        <v>500</v>
      </c>
    </row>
    <row r="49" spans="5:7" s="6" customFormat="1" ht="15.75" thickBot="1">
      <c r="E49" s="240" t="s">
        <v>49</v>
      </c>
      <c r="F49" s="241"/>
      <c r="G49" s="190">
        <f>SUM(G12,G15:G17,G22:G24,G27:G34,G36:G37,G39:G48)</f>
        <v>39130</v>
      </c>
    </row>
  </sheetData>
  <mergeCells count="26">
    <mergeCell ref="B1:G1"/>
    <mergeCell ref="B3:G3"/>
    <mergeCell ref="B4:G4"/>
    <mergeCell ref="B30:B31"/>
    <mergeCell ref="C30:C31"/>
    <mergeCell ref="D30:D31"/>
    <mergeCell ref="E30:E31"/>
    <mergeCell ref="F30:F31"/>
    <mergeCell ref="G30:G31"/>
    <mergeCell ref="B26:G26"/>
    <mergeCell ref="B19:G19"/>
    <mergeCell ref="B20:G20"/>
    <mergeCell ref="B21:G21"/>
    <mergeCell ref="E49:F49"/>
    <mergeCell ref="B18:G18"/>
    <mergeCell ref="B5:C5"/>
    <mergeCell ref="B6:G6"/>
    <mergeCell ref="B7:G7"/>
    <mergeCell ref="B8:G8"/>
    <mergeCell ref="B10:G10"/>
    <mergeCell ref="B11:G11"/>
    <mergeCell ref="B13:G13"/>
    <mergeCell ref="B14:G14"/>
    <mergeCell ref="B25:G25"/>
    <mergeCell ref="B35:G35"/>
    <mergeCell ref="B38:G38"/>
  </mergeCells>
  <printOptions horizontalCentered="1" verticalCentered="1"/>
  <pageMargins left="0.51181102362204722" right="0.51181102362204722" top="0.78740157480314965" bottom="0.78740157480314965" header="0.31496062992125984" footer="0.31496062992125984"/>
  <pageSetup paperSize="9"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B1:G62"/>
  <sheetViews>
    <sheetView workbookViewId="0">
      <selection activeCell="B2" sqref="B2"/>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5.7109375" customWidth="1"/>
  </cols>
  <sheetData>
    <row r="1" spans="2:7" ht="20.25" customHeight="1">
      <c r="B1" s="280" t="s">
        <v>281</v>
      </c>
      <c r="C1" s="280"/>
      <c r="D1" s="280"/>
      <c r="E1" s="280"/>
      <c r="F1" s="280"/>
      <c r="G1" s="280"/>
    </row>
    <row r="2" spans="2:7" ht="20.25" customHeight="1">
      <c r="B2" s="80" t="s">
        <v>110</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7.5" customHeight="1" thickBot="1">
      <c r="B11" s="348" t="s">
        <v>50</v>
      </c>
      <c r="C11" s="349"/>
      <c r="D11" s="349"/>
      <c r="E11" s="349"/>
      <c r="F11" s="349"/>
      <c r="G11" s="350"/>
    </row>
    <row r="12" spans="2:7" ht="39.75" customHeight="1" thickBot="1">
      <c r="B12" s="59"/>
      <c r="C12" s="21" t="s">
        <v>53</v>
      </c>
      <c r="D12" s="16" t="s">
        <v>4</v>
      </c>
      <c r="E12" s="31">
        <v>1</v>
      </c>
      <c r="F12" s="186">
        <v>5000</v>
      </c>
      <c r="G12" s="186">
        <f>E12*F12</f>
        <v>5000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350</v>
      </c>
      <c r="F15" s="187">
        <v>3</v>
      </c>
      <c r="G15" s="186">
        <f>E15*F15</f>
        <v>1050</v>
      </c>
    </row>
    <row r="16" spans="2:7" ht="51.75" thickBot="1">
      <c r="B16" s="61"/>
      <c r="C16" s="65" t="s">
        <v>29</v>
      </c>
      <c r="D16" s="17" t="s">
        <v>17</v>
      </c>
      <c r="E16" s="32">
        <v>350</v>
      </c>
      <c r="F16" s="187">
        <v>2</v>
      </c>
      <c r="G16" s="186">
        <f>E16*F16</f>
        <v>700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2500</v>
      </c>
      <c r="G22" s="186">
        <f>E22*F22</f>
        <v>2500</v>
      </c>
    </row>
    <row r="23" spans="2:7" ht="18.75" customHeight="1" thickBot="1">
      <c r="B23" s="25"/>
      <c r="C23" s="45" t="s">
        <v>33</v>
      </c>
      <c r="D23" s="28" t="s">
        <v>5</v>
      </c>
      <c r="E23" s="32">
        <v>3</v>
      </c>
      <c r="F23" s="191">
        <v>500</v>
      </c>
      <c r="G23" s="186">
        <f>E23*F23</f>
        <v>1500</v>
      </c>
    </row>
    <row r="24" spans="2:7" ht="32.25" customHeight="1" thickBot="1">
      <c r="B24" s="113"/>
      <c r="C24" s="15" t="s">
        <v>31</v>
      </c>
      <c r="D24" s="13" t="s">
        <v>5</v>
      </c>
      <c r="E24" s="33">
        <v>2</v>
      </c>
      <c r="F24" s="215">
        <v>300</v>
      </c>
      <c r="G24" s="186">
        <f>E24*F24</f>
        <v>600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58.5" customHeight="1">
      <c r="B27" s="282"/>
      <c r="C27" s="284" t="s">
        <v>21</v>
      </c>
      <c r="D27" s="286" t="s">
        <v>22</v>
      </c>
      <c r="E27" s="288">
        <v>3</v>
      </c>
      <c r="F27" s="290">
        <v>250</v>
      </c>
      <c r="G27" s="360">
        <f>E27*F27</f>
        <v>750</v>
      </c>
    </row>
    <row r="28" spans="2:7" ht="15.75" thickBot="1">
      <c r="B28" s="283"/>
      <c r="C28" s="285"/>
      <c r="D28" s="287"/>
      <c r="E28" s="289"/>
      <c r="F28" s="291"/>
      <c r="G28" s="361"/>
    </row>
    <row r="29" spans="2:7" ht="34.5" customHeight="1" thickBot="1">
      <c r="B29" s="103"/>
      <c r="C29" s="5" t="s">
        <v>59</v>
      </c>
      <c r="D29" s="22" t="s">
        <v>23</v>
      </c>
      <c r="E29" s="39">
        <v>4</v>
      </c>
      <c r="F29" s="192">
        <v>150</v>
      </c>
      <c r="G29" s="186">
        <f>E29*F29</f>
        <v>600</v>
      </c>
    </row>
    <row r="30" spans="2:7" ht="26.25" customHeight="1" thickBot="1">
      <c r="B30" s="11"/>
      <c r="C30" s="29" t="s">
        <v>24</v>
      </c>
      <c r="D30" s="11" t="s">
        <v>22</v>
      </c>
      <c r="E30" s="33">
        <v>6</v>
      </c>
      <c r="F30" s="193">
        <v>80</v>
      </c>
      <c r="G30" s="186">
        <f>E30*F30</f>
        <v>480</v>
      </c>
    </row>
    <row r="31" spans="2:7" ht="15" customHeight="1">
      <c r="B31" s="282"/>
      <c r="C31" s="314" t="s">
        <v>25</v>
      </c>
      <c r="D31" s="286" t="s">
        <v>22</v>
      </c>
      <c r="E31" s="319">
        <v>2</v>
      </c>
      <c r="F31" s="322">
        <v>200</v>
      </c>
      <c r="G31" s="308">
        <f>E31*F31</f>
        <v>400</v>
      </c>
    </row>
    <row r="32" spans="2:7">
      <c r="B32" s="313"/>
      <c r="C32" s="315"/>
      <c r="D32" s="317"/>
      <c r="E32" s="320"/>
      <c r="F32" s="323"/>
      <c r="G32" s="309"/>
    </row>
    <row r="33" spans="2:7" ht="12" customHeight="1" thickBot="1">
      <c r="B33" s="283"/>
      <c r="C33" s="316"/>
      <c r="D33" s="318"/>
      <c r="E33" s="321"/>
      <c r="F33" s="324"/>
      <c r="G33" s="310"/>
    </row>
    <row r="34" spans="2:7" ht="31.5" customHeight="1" thickBot="1">
      <c r="B34" s="11"/>
      <c r="C34" s="4" t="s">
        <v>26</v>
      </c>
      <c r="D34" s="14" t="s">
        <v>22</v>
      </c>
      <c r="E34" s="34">
        <v>2</v>
      </c>
      <c r="F34" s="201">
        <v>200</v>
      </c>
      <c r="G34" s="186">
        <f t="shared" ref="G34:G39" si="0">E34*F34</f>
        <v>400</v>
      </c>
    </row>
    <row r="35" spans="2:7" ht="26.25" thickBot="1">
      <c r="B35" s="11"/>
      <c r="C35" s="40" t="s">
        <v>82</v>
      </c>
      <c r="D35" s="14" t="s">
        <v>22</v>
      </c>
      <c r="E35" s="38">
        <v>4</v>
      </c>
      <c r="F35" s="187">
        <v>1500</v>
      </c>
      <c r="G35" s="186">
        <f t="shared" si="0"/>
        <v>6000</v>
      </c>
    </row>
    <row r="36" spans="2:7" ht="22.5" customHeight="1" thickBot="1">
      <c r="B36" s="11"/>
      <c r="C36" s="40" t="s">
        <v>168</v>
      </c>
      <c r="D36" s="11" t="s">
        <v>47</v>
      </c>
      <c r="E36" s="37">
        <v>15</v>
      </c>
      <c r="F36" s="187">
        <v>34</v>
      </c>
      <c r="G36" s="186">
        <f t="shared" si="0"/>
        <v>510</v>
      </c>
    </row>
    <row r="37" spans="2:7" ht="29.25" customHeight="1" thickBot="1">
      <c r="B37" s="124"/>
      <c r="C37" s="40" t="s">
        <v>83</v>
      </c>
      <c r="D37" s="92" t="s">
        <v>22</v>
      </c>
      <c r="E37" s="37">
        <v>4</v>
      </c>
      <c r="F37" s="187">
        <v>700</v>
      </c>
      <c r="G37" s="186">
        <f t="shared" si="0"/>
        <v>2800</v>
      </c>
    </row>
    <row r="38" spans="2:7" ht="36.75" customHeight="1" thickBot="1">
      <c r="B38" s="11"/>
      <c r="C38" s="36" t="s">
        <v>58</v>
      </c>
      <c r="D38" s="11" t="s">
        <v>22</v>
      </c>
      <c r="E38" s="38">
        <v>4</v>
      </c>
      <c r="F38" s="187">
        <v>100</v>
      </c>
      <c r="G38" s="186">
        <f t="shared" si="0"/>
        <v>400</v>
      </c>
    </row>
    <row r="39" spans="2:7" ht="15.75" thickBot="1">
      <c r="B39" s="103"/>
      <c r="C39" s="3" t="s">
        <v>65</v>
      </c>
      <c r="D39" s="11" t="s">
        <v>47</v>
      </c>
      <c r="E39" s="38">
        <v>2</v>
      </c>
      <c r="F39" s="187">
        <v>100</v>
      </c>
      <c r="G39" s="186">
        <f t="shared" si="0"/>
        <v>200</v>
      </c>
    </row>
    <row r="40" spans="2:7" s="6" customFormat="1" ht="29.25" customHeight="1" thickBot="1">
      <c r="B40" s="305" t="s">
        <v>61</v>
      </c>
      <c r="C40" s="311"/>
      <c r="D40" s="311"/>
      <c r="E40" s="311"/>
      <c r="F40" s="311"/>
      <c r="G40" s="312"/>
    </row>
    <row r="41" spans="2:7" s="6" customFormat="1" ht="25.5" customHeight="1" thickBot="1">
      <c r="B41" s="115"/>
      <c r="C41" s="25" t="s">
        <v>37</v>
      </c>
      <c r="D41" s="10" t="s">
        <v>5</v>
      </c>
      <c r="E41" s="32">
        <v>1</v>
      </c>
      <c r="F41" s="187">
        <v>1000</v>
      </c>
      <c r="G41" s="187">
        <f>E41*F41</f>
        <v>1000</v>
      </c>
    </row>
    <row r="42" spans="2:7" s="6" customFormat="1" ht="24.75" customHeight="1" thickBot="1">
      <c r="B42" s="8"/>
      <c r="C42" s="43" t="s">
        <v>46</v>
      </c>
      <c r="D42" s="13" t="s">
        <v>5</v>
      </c>
      <c r="E42" s="44">
        <v>1</v>
      </c>
      <c r="F42" s="194">
        <v>2000</v>
      </c>
      <c r="G42" s="186">
        <f>E42*F42</f>
        <v>2000</v>
      </c>
    </row>
    <row r="43" spans="2:7" s="6" customFormat="1" ht="34.5" customHeight="1" thickBot="1">
      <c r="B43" s="305" t="s">
        <v>66</v>
      </c>
      <c r="C43" s="306"/>
      <c r="D43" s="306"/>
      <c r="E43" s="306"/>
      <c r="F43" s="306"/>
      <c r="G43" s="307"/>
    </row>
    <row r="44" spans="2:7" s="6" customFormat="1" ht="140.25" customHeight="1" thickBot="1">
      <c r="B44" s="11"/>
      <c r="C44" s="36" t="s">
        <v>211</v>
      </c>
      <c r="D44" s="11" t="s">
        <v>23</v>
      </c>
      <c r="E44" s="32">
        <v>4</v>
      </c>
      <c r="F44" s="187">
        <v>800</v>
      </c>
      <c r="G44" s="186">
        <f t="shared" ref="G44:G60" si="1">E44*F44</f>
        <v>3200</v>
      </c>
    </row>
    <row r="45" spans="2:7" s="6" customFormat="1" ht="268.5" customHeight="1" thickBot="1">
      <c r="B45" s="11"/>
      <c r="C45" s="36" t="s">
        <v>212</v>
      </c>
      <c r="D45" s="11" t="s">
        <v>22</v>
      </c>
      <c r="E45" s="32">
        <v>1</v>
      </c>
      <c r="F45" s="187">
        <v>800</v>
      </c>
      <c r="G45" s="186">
        <f t="shared" si="1"/>
        <v>800</v>
      </c>
    </row>
    <row r="46" spans="2:7" s="6" customFormat="1" ht="26.25" thickBot="1">
      <c r="B46" s="111"/>
      <c r="C46" s="36" t="s">
        <v>34</v>
      </c>
      <c r="D46" s="11" t="s">
        <v>22</v>
      </c>
      <c r="E46" s="37">
        <v>2</v>
      </c>
      <c r="F46" s="187">
        <v>350</v>
      </c>
      <c r="G46" s="186">
        <f t="shared" si="1"/>
        <v>700</v>
      </c>
    </row>
    <row r="47" spans="2:7" s="6" customFormat="1" ht="26.25" thickBot="1">
      <c r="B47" s="155"/>
      <c r="C47" s="36" t="s">
        <v>196</v>
      </c>
      <c r="D47" s="11" t="s">
        <v>22</v>
      </c>
      <c r="E47" s="37">
        <v>2</v>
      </c>
      <c r="F47" s="187">
        <v>300</v>
      </c>
      <c r="G47" s="186">
        <f t="shared" si="1"/>
        <v>600</v>
      </c>
    </row>
    <row r="48" spans="2:7" s="6" customFormat="1" ht="26.25" thickBot="1">
      <c r="B48" s="11"/>
      <c r="C48" s="36" t="s">
        <v>35</v>
      </c>
      <c r="D48" s="11" t="s">
        <v>22</v>
      </c>
      <c r="E48" s="32">
        <v>1</v>
      </c>
      <c r="F48" s="187">
        <v>250</v>
      </c>
      <c r="G48" s="186">
        <f t="shared" si="1"/>
        <v>250</v>
      </c>
    </row>
    <row r="49" spans="2:7" s="6" customFormat="1" ht="26.25" thickBot="1">
      <c r="B49" s="11"/>
      <c r="C49" s="36" t="s">
        <v>36</v>
      </c>
      <c r="D49" s="11" t="s">
        <v>22</v>
      </c>
      <c r="E49" s="32">
        <v>1</v>
      </c>
      <c r="F49" s="187">
        <v>350</v>
      </c>
      <c r="G49" s="186">
        <f t="shared" si="1"/>
        <v>350</v>
      </c>
    </row>
    <row r="50" spans="2:7" s="6" customFormat="1" ht="26.25" thickBot="1">
      <c r="B50" s="11"/>
      <c r="C50" s="36" t="s">
        <v>38</v>
      </c>
      <c r="D50" s="11" t="s">
        <v>22</v>
      </c>
      <c r="E50" s="32">
        <v>16</v>
      </c>
      <c r="F50" s="187">
        <v>150</v>
      </c>
      <c r="G50" s="186">
        <f t="shared" si="1"/>
        <v>2400</v>
      </c>
    </row>
    <row r="51" spans="2:7" s="6" customFormat="1" ht="26.25" thickBot="1">
      <c r="B51" s="11"/>
      <c r="C51" s="36" t="s">
        <v>39</v>
      </c>
      <c r="D51" s="11" t="s">
        <v>22</v>
      </c>
      <c r="E51" s="32">
        <v>4</v>
      </c>
      <c r="F51" s="187">
        <v>200</v>
      </c>
      <c r="G51" s="186">
        <f t="shared" si="1"/>
        <v>800</v>
      </c>
    </row>
    <row r="52" spans="2:7" s="6" customFormat="1" ht="26.25" thickBot="1">
      <c r="B52" s="112"/>
      <c r="C52" s="36" t="s">
        <v>40</v>
      </c>
      <c r="D52" s="11" t="s">
        <v>22</v>
      </c>
      <c r="E52" s="32">
        <v>2</v>
      </c>
      <c r="F52" s="187">
        <v>250</v>
      </c>
      <c r="G52" s="186">
        <f t="shared" si="1"/>
        <v>500</v>
      </c>
    </row>
    <row r="53" spans="2:7" s="6" customFormat="1" ht="26.25" thickBot="1">
      <c r="B53" s="11"/>
      <c r="C53" s="36" t="s">
        <v>170</v>
      </c>
      <c r="D53" s="122" t="s">
        <v>22</v>
      </c>
      <c r="E53" s="37">
        <v>2</v>
      </c>
      <c r="F53" s="187">
        <v>400</v>
      </c>
      <c r="G53" s="186">
        <f t="shared" si="1"/>
        <v>800</v>
      </c>
    </row>
    <row r="54" spans="2:7" s="6" customFormat="1" ht="90" thickBot="1">
      <c r="B54" s="11"/>
      <c r="C54" s="36" t="s">
        <v>213</v>
      </c>
      <c r="D54" s="11" t="s">
        <v>22</v>
      </c>
      <c r="E54" s="37">
        <v>1</v>
      </c>
      <c r="F54" s="187">
        <v>400</v>
      </c>
      <c r="G54" s="186">
        <f t="shared" si="1"/>
        <v>400</v>
      </c>
    </row>
    <row r="55" spans="2:7" s="6" customFormat="1" ht="39" thickBot="1">
      <c r="B55" s="132"/>
      <c r="C55" s="36" t="s">
        <v>209</v>
      </c>
      <c r="D55" s="26" t="s">
        <v>5</v>
      </c>
      <c r="E55" s="10">
        <v>1</v>
      </c>
      <c r="F55" s="187">
        <v>700</v>
      </c>
      <c r="G55" s="186">
        <f t="shared" si="1"/>
        <v>700</v>
      </c>
    </row>
    <row r="56" spans="2:7" s="6" customFormat="1" ht="115.5" thickBot="1">
      <c r="B56" s="11"/>
      <c r="C56" s="36" t="s">
        <v>198</v>
      </c>
      <c r="D56" s="32" t="s">
        <v>47</v>
      </c>
      <c r="E56" s="11">
        <v>18</v>
      </c>
      <c r="F56" s="187">
        <v>650</v>
      </c>
      <c r="G56" s="186">
        <f t="shared" si="1"/>
        <v>11700</v>
      </c>
    </row>
    <row r="57" spans="2:7" s="6" customFormat="1" ht="26.25" thickBot="1">
      <c r="B57" s="111"/>
      <c r="C57" s="36" t="s">
        <v>42</v>
      </c>
      <c r="D57" s="26" t="s">
        <v>22</v>
      </c>
      <c r="E57" s="37">
        <v>1</v>
      </c>
      <c r="F57" s="187">
        <v>250</v>
      </c>
      <c r="G57" s="186">
        <f t="shared" si="1"/>
        <v>250</v>
      </c>
    </row>
    <row r="58" spans="2:7" s="6" customFormat="1" ht="26.25" thickBot="1">
      <c r="B58" s="11"/>
      <c r="C58" s="36" t="s">
        <v>171</v>
      </c>
      <c r="D58" s="26" t="s">
        <v>22</v>
      </c>
      <c r="E58" s="32">
        <v>1</v>
      </c>
      <c r="F58" s="187">
        <v>300</v>
      </c>
      <c r="G58" s="186">
        <f t="shared" si="1"/>
        <v>300</v>
      </c>
    </row>
    <row r="59" spans="2:7" s="6" customFormat="1" ht="26.25" thickBot="1">
      <c r="B59" s="11"/>
      <c r="C59" s="36" t="s">
        <v>44</v>
      </c>
      <c r="D59" s="26" t="s">
        <v>22</v>
      </c>
      <c r="E59" s="32">
        <v>3</v>
      </c>
      <c r="F59" s="194">
        <v>800</v>
      </c>
      <c r="G59" s="186">
        <f t="shared" si="1"/>
        <v>2400</v>
      </c>
    </row>
    <row r="60" spans="2:7" s="6" customFormat="1" ht="26.25" thickBot="1">
      <c r="B60" s="123"/>
      <c r="C60" s="36" t="s">
        <v>45</v>
      </c>
      <c r="D60" s="11" t="s">
        <v>22</v>
      </c>
      <c r="E60" s="32">
        <v>1</v>
      </c>
      <c r="F60" s="187">
        <v>1000</v>
      </c>
      <c r="G60" s="186">
        <f t="shared" si="1"/>
        <v>1000</v>
      </c>
    </row>
    <row r="61" spans="2:7" s="6" customFormat="1" ht="15.75" thickBot="1">
      <c r="E61" s="240" t="s">
        <v>49</v>
      </c>
      <c r="F61" s="241"/>
      <c r="G61" s="204">
        <f>SUM(G12,G15:G17,G22:G24,G27:G39,G41:G42,G44:G60)</f>
        <v>54120</v>
      </c>
    </row>
    <row r="62" spans="2:7" s="6" customFormat="1">
      <c r="E62" s="47"/>
    </row>
  </sheetData>
  <mergeCells count="32">
    <mergeCell ref="B1:G1"/>
    <mergeCell ref="B3:G3"/>
    <mergeCell ref="B4:G4"/>
    <mergeCell ref="B25:G25"/>
    <mergeCell ref="B26:G26"/>
    <mergeCell ref="B19:G19"/>
    <mergeCell ref="B20:G20"/>
    <mergeCell ref="B21:G21"/>
    <mergeCell ref="B5:C5"/>
    <mergeCell ref="B6:G6"/>
    <mergeCell ref="B7:G7"/>
    <mergeCell ref="B18:G18"/>
    <mergeCell ref="B8:G8"/>
    <mergeCell ref="B10:G10"/>
    <mergeCell ref="B11:G11"/>
    <mergeCell ref="B13:G13"/>
    <mergeCell ref="E61:F61"/>
    <mergeCell ref="B14:G14"/>
    <mergeCell ref="B40:G40"/>
    <mergeCell ref="B43:G43"/>
    <mergeCell ref="D27:D28"/>
    <mergeCell ref="E27:E28"/>
    <mergeCell ref="F27:F28"/>
    <mergeCell ref="G27:G28"/>
    <mergeCell ref="B31:B33"/>
    <mergeCell ref="C31:C33"/>
    <mergeCell ref="D31:D33"/>
    <mergeCell ref="E31:E33"/>
    <mergeCell ref="F31:F33"/>
    <mergeCell ref="G31:G33"/>
    <mergeCell ref="B27:B28"/>
    <mergeCell ref="C27:C28"/>
  </mergeCells>
  <printOptions horizontalCentered="1" verticalCentered="1"/>
  <pageMargins left="0.51181102362204722" right="0.51181102362204722" top="0.78740157480314965" bottom="0.78740157480314965" header="0.31496062992125984" footer="0.31496062992125984"/>
  <pageSetup paperSize="9" scale="6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pageSetUpPr fitToPage="1"/>
  </sheetPr>
  <dimension ref="B1:G62"/>
  <sheetViews>
    <sheetView workbookViewId="0">
      <selection activeCell="I11" sqref="I11"/>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2" bestFit="1" customWidth="1"/>
  </cols>
  <sheetData>
    <row r="1" spans="2:7" ht="20.25" customHeight="1">
      <c r="B1" s="280" t="s">
        <v>282</v>
      </c>
      <c r="C1" s="280"/>
      <c r="D1" s="280"/>
      <c r="E1" s="280"/>
      <c r="F1" s="280"/>
      <c r="G1" s="280"/>
    </row>
    <row r="2" spans="2:7" ht="20.25" customHeight="1">
      <c r="B2" s="80" t="s">
        <v>108</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7.5" customHeight="1" thickBot="1">
      <c r="B11" s="348" t="s">
        <v>133</v>
      </c>
      <c r="C11" s="349"/>
      <c r="D11" s="349"/>
      <c r="E11" s="349"/>
      <c r="F11" s="349"/>
      <c r="G11" s="350"/>
    </row>
    <row r="12" spans="2:7" ht="32.25" customHeight="1" thickBot="1">
      <c r="B12" s="59"/>
      <c r="C12" s="21" t="s">
        <v>52</v>
      </c>
      <c r="D12" s="16" t="s">
        <v>4</v>
      </c>
      <c r="E12" s="31">
        <v>1</v>
      </c>
      <c r="F12" s="186">
        <v>6000</v>
      </c>
      <c r="G12" s="186">
        <f>E12*F12</f>
        <v>6000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400</v>
      </c>
      <c r="F15" s="187">
        <v>3</v>
      </c>
      <c r="G15" s="186">
        <f>E15*F15</f>
        <v>1200</v>
      </c>
    </row>
    <row r="16" spans="2:7" ht="51.75" thickBot="1">
      <c r="B16" s="61"/>
      <c r="C16" s="65" t="s">
        <v>29</v>
      </c>
      <c r="D16" s="17" t="s">
        <v>17</v>
      </c>
      <c r="E16" s="32">
        <v>400</v>
      </c>
      <c r="F16" s="187">
        <v>2</v>
      </c>
      <c r="G16" s="186">
        <f>E16*F16</f>
        <v>800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02" t="s">
        <v>19</v>
      </c>
      <c r="C21" s="303"/>
      <c r="D21" s="303"/>
      <c r="E21" s="303"/>
      <c r="F21" s="303"/>
      <c r="G21" s="304"/>
    </row>
    <row r="22" spans="2:7" ht="27.75" customHeight="1" thickBot="1">
      <c r="B22" s="25"/>
      <c r="C22" s="25" t="s">
        <v>32</v>
      </c>
      <c r="D22" s="28" t="s">
        <v>5</v>
      </c>
      <c r="E22" s="32">
        <v>1</v>
      </c>
      <c r="F22" s="191">
        <v>2500</v>
      </c>
      <c r="G22" s="186">
        <f>E22*F22</f>
        <v>2500</v>
      </c>
    </row>
    <row r="23" spans="2:7" ht="18.75" customHeight="1" thickBot="1">
      <c r="B23" s="25"/>
      <c r="C23" s="50" t="s">
        <v>33</v>
      </c>
      <c r="D23" s="28" t="s">
        <v>5</v>
      </c>
      <c r="E23" s="32">
        <v>3</v>
      </c>
      <c r="F23" s="191">
        <v>500</v>
      </c>
      <c r="G23" s="186">
        <f>E23*F23</f>
        <v>1500</v>
      </c>
    </row>
    <row r="24" spans="2:7" ht="32.25" customHeight="1" thickBot="1">
      <c r="B24" s="113"/>
      <c r="C24" s="15" t="s">
        <v>31</v>
      </c>
      <c r="D24" s="13" t="s">
        <v>5</v>
      </c>
      <c r="E24" s="33">
        <v>2</v>
      </c>
      <c r="F24" s="193">
        <v>300</v>
      </c>
      <c r="G24" s="186">
        <f>E24*F24</f>
        <v>600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58.5" customHeight="1">
      <c r="B27" s="282"/>
      <c r="C27" s="284" t="s">
        <v>21</v>
      </c>
      <c r="D27" s="286" t="s">
        <v>22</v>
      </c>
      <c r="E27" s="288">
        <v>3</v>
      </c>
      <c r="F27" s="290">
        <v>250</v>
      </c>
      <c r="G27" s="360">
        <f>E27*F27</f>
        <v>750</v>
      </c>
    </row>
    <row r="28" spans="2:7" ht="10.5" customHeight="1" thickBot="1">
      <c r="B28" s="283"/>
      <c r="C28" s="285"/>
      <c r="D28" s="287"/>
      <c r="E28" s="289"/>
      <c r="F28" s="291"/>
      <c r="G28" s="361"/>
    </row>
    <row r="29" spans="2:7" ht="34.5" customHeight="1" thickBot="1">
      <c r="B29" s="103"/>
      <c r="C29" s="5" t="s">
        <v>59</v>
      </c>
      <c r="D29" s="22" t="s">
        <v>23</v>
      </c>
      <c r="E29" s="39">
        <v>4</v>
      </c>
      <c r="F29" s="192">
        <v>150</v>
      </c>
      <c r="G29" s="186">
        <f>E29*F29</f>
        <v>600</v>
      </c>
    </row>
    <row r="30" spans="2:7" ht="26.25" customHeight="1" thickBot="1">
      <c r="B30" s="11"/>
      <c r="C30" s="29" t="s">
        <v>24</v>
      </c>
      <c r="D30" s="11" t="s">
        <v>22</v>
      </c>
      <c r="E30" s="33">
        <v>6</v>
      </c>
      <c r="F30" s="193">
        <v>90</v>
      </c>
      <c r="G30" s="186">
        <f>E30*F30</f>
        <v>540</v>
      </c>
    </row>
    <row r="31" spans="2:7" ht="15" customHeight="1">
      <c r="B31" s="282"/>
      <c r="C31" s="314" t="s">
        <v>25</v>
      </c>
      <c r="D31" s="286" t="s">
        <v>22</v>
      </c>
      <c r="E31" s="319">
        <v>2</v>
      </c>
      <c r="F31" s="322">
        <v>250</v>
      </c>
      <c r="G31" s="308">
        <f>E31*F31</f>
        <v>500</v>
      </c>
    </row>
    <row r="32" spans="2:7">
      <c r="B32" s="313"/>
      <c r="C32" s="315"/>
      <c r="D32" s="317"/>
      <c r="E32" s="320"/>
      <c r="F32" s="323"/>
      <c r="G32" s="309"/>
    </row>
    <row r="33" spans="2:7" ht="15" customHeight="1" thickBot="1">
      <c r="B33" s="283"/>
      <c r="C33" s="316"/>
      <c r="D33" s="318"/>
      <c r="E33" s="321"/>
      <c r="F33" s="324"/>
      <c r="G33" s="310"/>
    </row>
    <row r="34" spans="2:7" ht="31.5" customHeight="1" thickBot="1">
      <c r="B34" s="11"/>
      <c r="C34" s="4" t="s">
        <v>26</v>
      </c>
      <c r="D34" s="14" t="s">
        <v>22</v>
      </c>
      <c r="E34" s="34">
        <v>1</v>
      </c>
      <c r="F34" s="201">
        <v>250</v>
      </c>
      <c r="G34" s="186">
        <f t="shared" ref="G34:G39" si="0">E34*F34</f>
        <v>250</v>
      </c>
    </row>
    <row r="35" spans="2:7" ht="26.25" thickBot="1">
      <c r="B35" s="11"/>
      <c r="C35" s="40" t="s">
        <v>82</v>
      </c>
      <c r="D35" s="14" t="s">
        <v>22</v>
      </c>
      <c r="E35" s="38">
        <v>4</v>
      </c>
      <c r="F35" s="187">
        <v>1500</v>
      </c>
      <c r="G35" s="186">
        <f t="shared" si="0"/>
        <v>6000</v>
      </c>
    </row>
    <row r="36" spans="2:7" ht="25.5" customHeight="1" thickBot="1">
      <c r="B36" s="11"/>
      <c r="C36" s="40" t="s">
        <v>168</v>
      </c>
      <c r="D36" s="11" t="s">
        <v>47</v>
      </c>
      <c r="E36" s="37">
        <v>15</v>
      </c>
      <c r="F36" s="187">
        <v>34</v>
      </c>
      <c r="G36" s="186">
        <f t="shared" si="0"/>
        <v>510</v>
      </c>
    </row>
    <row r="37" spans="2:7" ht="29.25" customHeight="1" thickBot="1">
      <c r="B37" s="124"/>
      <c r="C37" s="40" t="s">
        <v>83</v>
      </c>
      <c r="D37" s="92" t="s">
        <v>22</v>
      </c>
      <c r="E37" s="37">
        <v>4</v>
      </c>
      <c r="F37" s="187">
        <v>700</v>
      </c>
      <c r="G37" s="186">
        <f t="shared" si="0"/>
        <v>2800</v>
      </c>
    </row>
    <row r="38" spans="2:7" ht="36.75" customHeight="1" thickBot="1">
      <c r="B38" s="11"/>
      <c r="C38" s="36" t="s">
        <v>58</v>
      </c>
      <c r="D38" s="11" t="s">
        <v>22</v>
      </c>
      <c r="E38" s="38">
        <v>4</v>
      </c>
      <c r="F38" s="187">
        <v>100</v>
      </c>
      <c r="G38" s="186">
        <f t="shared" si="0"/>
        <v>400</v>
      </c>
    </row>
    <row r="39" spans="2:7" ht="15.75" thickBot="1">
      <c r="B39" s="103"/>
      <c r="C39" s="3" t="s">
        <v>65</v>
      </c>
      <c r="D39" s="11" t="s">
        <v>47</v>
      </c>
      <c r="E39" s="38">
        <v>2</v>
      </c>
      <c r="F39" s="11">
        <v>50</v>
      </c>
      <c r="G39" s="186">
        <f t="shared" si="0"/>
        <v>100</v>
      </c>
    </row>
    <row r="40" spans="2:7" s="6" customFormat="1" ht="29.25" customHeight="1" thickBot="1">
      <c r="B40" s="305" t="s">
        <v>61</v>
      </c>
      <c r="C40" s="311"/>
      <c r="D40" s="311"/>
      <c r="E40" s="311"/>
      <c r="F40" s="311"/>
      <c r="G40" s="312"/>
    </row>
    <row r="41" spans="2:7" s="6" customFormat="1" ht="25.5" customHeight="1" thickBot="1">
      <c r="B41" s="115"/>
      <c r="C41" s="25" t="s">
        <v>37</v>
      </c>
      <c r="D41" s="10" t="s">
        <v>20</v>
      </c>
      <c r="E41" s="32">
        <v>1</v>
      </c>
      <c r="F41" s="187">
        <v>750</v>
      </c>
      <c r="G41" s="187">
        <f>E41*F41</f>
        <v>750</v>
      </c>
    </row>
    <row r="42" spans="2:7" s="6" customFormat="1" ht="24.75" customHeight="1" thickBot="1">
      <c r="B42" s="8"/>
      <c r="C42" s="43" t="s">
        <v>46</v>
      </c>
      <c r="D42" s="13" t="s">
        <v>20</v>
      </c>
      <c r="E42" s="44">
        <v>1</v>
      </c>
      <c r="F42" s="194">
        <v>1550</v>
      </c>
      <c r="G42" s="186">
        <f>E42*F42</f>
        <v>1550</v>
      </c>
    </row>
    <row r="43" spans="2:7" s="6" customFormat="1" ht="34.5" customHeight="1" thickBot="1">
      <c r="B43" s="305" t="s">
        <v>66</v>
      </c>
      <c r="C43" s="306"/>
      <c r="D43" s="306"/>
      <c r="E43" s="306"/>
      <c r="F43" s="306"/>
      <c r="G43" s="307"/>
    </row>
    <row r="44" spans="2:7" s="6" customFormat="1" ht="151.5" customHeight="1" thickBot="1">
      <c r="B44" s="11"/>
      <c r="C44" s="36" t="s">
        <v>214</v>
      </c>
      <c r="D44" s="11" t="s">
        <v>23</v>
      </c>
      <c r="E44" s="32">
        <v>4</v>
      </c>
      <c r="F44" s="187">
        <v>400</v>
      </c>
      <c r="G44" s="186">
        <f t="shared" ref="G44:G59" si="1">E44*F44</f>
        <v>1600</v>
      </c>
    </row>
    <row r="45" spans="2:7" s="6" customFormat="1" ht="267" customHeight="1" thickBot="1">
      <c r="B45" s="11"/>
      <c r="C45" s="36" t="s">
        <v>215</v>
      </c>
      <c r="D45" s="11" t="s">
        <v>22</v>
      </c>
      <c r="E45" s="32">
        <v>1</v>
      </c>
      <c r="F45" s="187">
        <v>800</v>
      </c>
      <c r="G45" s="186">
        <f t="shared" si="1"/>
        <v>800</v>
      </c>
    </row>
    <row r="46" spans="2:7" s="6" customFormat="1" ht="26.25" thickBot="1">
      <c r="B46" s="111"/>
      <c r="C46" s="36" t="s">
        <v>34</v>
      </c>
      <c r="D46" s="11" t="s">
        <v>22</v>
      </c>
      <c r="E46" s="37">
        <v>2</v>
      </c>
      <c r="F46" s="187">
        <v>300</v>
      </c>
      <c r="G46" s="186">
        <f t="shared" si="1"/>
        <v>600</v>
      </c>
    </row>
    <row r="47" spans="2:7" s="6" customFormat="1" ht="26.25" thickBot="1">
      <c r="B47" s="155"/>
      <c r="C47" s="36" t="s">
        <v>196</v>
      </c>
      <c r="D47" s="11" t="s">
        <v>22</v>
      </c>
      <c r="E47" s="37">
        <v>2</v>
      </c>
      <c r="F47" s="187">
        <v>200</v>
      </c>
      <c r="G47" s="186">
        <f t="shared" si="1"/>
        <v>400</v>
      </c>
    </row>
    <row r="48" spans="2:7" s="6" customFormat="1" ht="26.25" thickBot="1">
      <c r="B48" s="11"/>
      <c r="C48" s="36" t="s">
        <v>35</v>
      </c>
      <c r="D48" s="11" t="s">
        <v>22</v>
      </c>
      <c r="E48" s="32">
        <v>1</v>
      </c>
      <c r="F48" s="187">
        <v>200</v>
      </c>
      <c r="G48" s="186">
        <f t="shared" si="1"/>
        <v>200</v>
      </c>
    </row>
    <row r="49" spans="2:7" s="6" customFormat="1" ht="26.25" thickBot="1">
      <c r="B49" s="11"/>
      <c r="C49" s="36" t="s">
        <v>36</v>
      </c>
      <c r="D49" s="11" t="s">
        <v>22</v>
      </c>
      <c r="E49" s="32">
        <v>1</v>
      </c>
      <c r="F49" s="187">
        <v>300</v>
      </c>
      <c r="G49" s="186">
        <f t="shared" si="1"/>
        <v>300</v>
      </c>
    </row>
    <row r="50" spans="2:7" s="6" customFormat="1" ht="26.25" thickBot="1">
      <c r="B50" s="11"/>
      <c r="C50" s="36" t="s">
        <v>38</v>
      </c>
      <c r="D50" s="11" t="s">
        <v>22</v>
      </c>
      <c r="E50" s="32">
        <v>16</v>
      </c>
      <c r="F50" s="187">
        <v>150</v>
      </c>
      <c r="G50" s="186">
        <f t="shared" si="1"/>
        <v>2400</v>
      </c>
    </row>
    <row r="51" spans="2:7" s="6" customFormat="1" ht="26.25" thickBot="1">
      <c r="B51" s="11"/>
      <c r="C51" s="36" t="s">
        <v>39</v>
      </c>
      <c r="D51" s="11" t="s">
        <v>22</v>
      </c>
      <c r="E51" s="32">
        <v>4</v>
      </c>
      <c r="F51" s="187">
        <v>200</v>
      </c>
      <c r="G51" s="186">
        <f t="shared" si="1"/>
        <v>800</v>
      </c>
    </row>
    <row r="52" spans="2:7" s="6" customFormat="1" ht="26.25" thickBot="1">
      <c r="B52" s="112"/>
      <c r="C52" s="36" t="s">
        <v>40</v>
      </c>
      <c r="D52" s="11" t="s">
        <v>22</v>
      </c>
      <c r="E52" s="32">
        <v>2</v>
      </c>
      <c r="F52" s="187">
        <v>200</v>
      </c>
      <c r="G52" s="186">
        <f t="shared" si="1"/>
        <v>400</v>
      </c>
    </row>
    <row r="53" spans="2:7" s="6" customFormat="1" ht="26.25" thickBot="1">
      <c r="B53" s="11"/>
      <c r="C53" s="36" t="s">
        <v>170</v>
      </c>
      <c r="D53" s="122" t="s">
        <v>22</v>
      </c>
      <c r="E53" s="37">
        <v>2</v>
      </c>
      <c r="F53" s="187">
        <v>550</v>
      </c>
      <c r="G53" s="186">
        <f t="shared" si="1"/>
        <v>1100</v>
      </c>
    </row>
    <row r="54" spans="2:7" s="6" customFormat="1" ht="118.5" customHeight="1" thickBot="1">
      <c r="B54" s="11"/>
      <c r="C54" s="36" t="s">
        <v>73</v>
      </c>
      <c r="D54" s="11" t="s">
        <v>22</v>
      </c>
      <c r="E54" s="37">
        <v>1</v>
      </c>
      <c r="F54" s="187">
        <v>380</v>
      </c>
      <c r="G54" s="186">
        <f t="shared" si="1"/>
        <v>380</v>
      </c>
    </row>
    <row r="55" spans="2:7" s="6" customFormat="1" ht="39" thickBot="1">
      <c r="B55" s="132"/>
      <c r="C55" s="36" t="s">
        <v>216</v>
      </c>
      <c r="D55" s="26" t="s">
        <v>5</v>
      </c>
      <c r="E55" s="10">
        <v>1</v>
      </c>
      <c r="F55" s="187">
        <v>500</v>
      </c>
      <c r="G55" s="186">
        <f t="shared" si="1"/>
        <v>500</v>
      </c>
    </row>
    <row r="56" spans="2:7" s="6" customFormat="1" ht="117.75" customHeight="1" thickBot="1">
      <c r="B56" s="11"/>
      <c r="C56" s="36" t="s">
        <v>197</v>
      </c>
      <c r="D56" s="32" t="s">
        <v>47</v>
      </c>
      <c r="E56" s="11">
        <v>18</v>
      </c>
      <c r="F56" s="187">
        <v>350</v>
      </c>
      <c r="G56" s="186">
        <f t="shared" si="1"/>
        <v>6300</v>
      </c>
    </row>
    <row r="57" spans="2:7" s="6" customFormat="1" ht="26.25" thickBot="1">
      <c r="B57" s="111"/>
      <c r="C57" s="36" t="s">
        <v>42</v>
      </c>
      <c r="D57" s="26" t="s">
        <v>22</v>
      </c>
      <c r="E57" s="37">
        <v>1</v>
      </c>
      <c r="F57" s="187">
        <v>170</v>
      </c>
      <c r="G57" s="186">
        <f t="shared" si="1"/>
        <v>170</v>
      </c>
    </row>
    <row r="58" spans="2:7" s="6" customFormat="1" ht="26.25" thickBot="1">
      <c r="B58" s="11"/>
      <c r="C58" s="157" t="s">
        <v>43</v>
      </c>
      <c r="D58" s="26" t="s">
        <v>22</v>
      </c>
      <c r="E58" s="44">
        <v>1</v>
      </c>
      <c r="F58" s="194">
        <v>1500</v>
      </c>
      <c r="G58" s="186">
        <f t="shared" si="1"/>
        <v>1500</v>
      </c>
    </row>
    <row r="59" spans="2:7" s="6" customFormat="1" ht="26.25" thickBot="1">
      <c r="B59" s="11"/>
      <c r="C59" s="36" t="s">
        <v>44</v>
      </c>
      <c r="D59" s="148" t="s">
        <v>22</v>
      </c>
      <c r="E59" s="32">
        <v>3</v>
      </c>
      <c r="F59" s="187">
        <v>1000</v>
      </c>
      <c r="G59" s="186">
        <f t="shared" si="1"/>
        <v>3000</v>
      </c>
    </row>
    <row r="60" spans="2:7" s="6" customFormat="1" ht="15.75" thickBot="1">
      <c r="E60" s="240" t="s">
        <v>49</v>
      </c>
      <c r="F60" s="241"/>
      <c r="G60" s="204">
        <f>SUM(G12,G15:G17,G22:G24,G27:G39,G41,G42,G44:G59)</f>
        <v>47880</v>
      </c>
    </row>
    <row r="61" spans="2:7" s="6" customFormat="1">
      <c r="E61" s="47"/>
    </row>
    <row r="62" spans="2:7" s="6" customFormat="1"/>
  </sheetData>
  <mergeCells count="32">
    <mergeCell ref="B1:G1"/>
    <mergeCell ref="B3:G3"/>
    <mergeCell ref="B4:G4"/>
    <mergeCell ref="B25:G25"/>
    <mergeCell ref="B26:G26"/>
    <mergeCell ref="B19:G19"/>
    <mergeCell ref="B20:G20"/>
    <mergeCell ref="B21:G21"/>
    <mergeCell ref="B5:C5"/>
    <mergeCell ref="B6:G6"/>
    <mergeCell ref="B7:G7"/>
    <mergeCell ref="B18:G18"/>
    <mergeCell ref="B8:G8"/>
    <mergeCell ref="B10:G10"/>
    <mergeCell ref="B11:G11"/>
    <mergeCell ref="B13:G13"/>
    <mergeCell ref="E60:F60"/>
    <mergeCell ref="B14:G14"/>
    <mergeCell ref="B43:G43"/>
    <mergeCell ref="D27:D28"/>
    <mergeCell ref="E27:E28"/>
    <mergeCell ref="F27:F28"/>
    <mergeCell ref="G27:G28"/>
    <mergeCell ref="B31:B33"/>
    <mergeCell ref="C31:C33"/>
    <mergeCell ref="D31:D33"/>
    <mergeCell ref="E31:E33"/>
    <mergeCell ref="F31:F33"/>
    <mergeCell ref="G31:G33"/>
    <mergeCell ref="B40:G40"/>
    <mergeCell ref="B27:B28"/>
    <mergeCell ref="C27:C28"/>
  </mergeCells>
  <printOptions horizontalCentered="1" verticalCentered="1"/>
  <pageMargins left="0.51181102362204722" right="0.51181102362204722" top="0.78740157480314965" bottom="0.78740157480314965" header="0.31496062992125984" footer="0.31496062992125984"/>
  <pageSetup paperSize="9" scale="7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B1:G60"/>
  <sheetViews>
    <sheetView workbookViewId="0">
      <selection activeCell="B2" sqref="B2"/>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2" bestFit="1" customWidth="1"/>
  </cols>
  <sheetData>
    <row r="1" spans="2:7" ht="20.25" customHeight="1">
      <c r="B1" s="280" t="s">
        <v>194</v>
      </c>
      <c r="C1" s="280"/>
      <c r="D1" s="280"/>
      <c r="E1" s="280"/>
      <c r="F1" s="280"/>
      <c r="G1" s="280"/>
    </row>
    <row r="2" spans="2:7" ht="20.25" customHeight="1">
      <c r="B2" s="80" t="s">
        <v>109</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7.5" customHeight="1" thickBot="1">
      <c r="B11" s="348" t="s">
        <v>139</v>
      </c>
      <c r="C11" s="349"/>
      <c r="D11" s="349"/>
      <c r="E11" s="349"/>
      <c r="F11" s="349"/>
      <c r="G11" s="350"/>
    </row>
    <row r="12" spans="2:7" ht="39.75" customHeight="1" thickBot="1">
      <c r="B12" s="59"/>
      <c r="C12" s="21" t="s">
        <v>52</v>
      </c>
      <c r="D12" s="16" t="s">
        <v>4</v>
      </c>
      <c r="E12" s="31">
        <v>1</v>
      </c>
      <c r="F12" s="186">
        <v>4000</v>
      </c>
      <c r="G12" s="186">
        <f>E12*F12</f>
        <v>4000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400</v>
      </c>
      <c r="F15" s="187">
        <v>3</v>
      </c>
      <c r="G15" s="186">
        <f>E15*F15</f>
        <v>1200</v>
      </c>
    </row>
    <row r="16" spans="2:7" ht="51.75" thickBot="1">
      <c r="B16" s="61"/>
      <c r="C16" s="65" t="s">
        <v>29</v>
      </c>
      <c r="D16" s="17" t="s">
        <v>17</v>
      </c>
      <c r="E16" s="32">
        <v>400</v>
      </c>
      <c r="F16" s="187">
        <v>2</v>
      </c>
      <c r="G16" s="186">
        <f>E16*F16</f>
        <v>800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1500</v>
      </c>
      <c r="G22" s="186">
        <f>E22*F22</f>
        <v>1500</v>
      </c>
    </row>
    <row r="23" spans="2:7" ht="18.75" customHeight="1" thickBot="1">
      <c r="B23" s="25"/>
      <c r="C23" s="50" t="s">
        <v>33</v>
      </c>
      <c r="D23" s="28" t="s">
        <v>5</v>
      </c>
      <c r="E23" s="32">
        <v>3</v>
      </c>
      <c r="F23" s="191">
        <v>400</v>
      </c>
      <c r="G23" s="186">
        <f>E23*F23</f>
        <v>1200</v>
      </c>
    </row>
    <row r="24" spans="2:7" ht="27.75" customHeight="1" thickBot="1">
      <c r="B24" s="113"/>
      <c r="C24" s="15" t="s">
        <v>31</v>
      </c>
      <c r="D24" s="13" t="s">
        <v>5</v>
      </c>
      <c r="E24" s="33">
        <v>2</v>
      </c>
      <c r="F24" s="193">
        <v>300</v>
      </c>
      <c r="G24" s="186">
        <f>E24*F24</f>
        <v>600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64.5" thickBot="1">
      <c r="B27" s="53"/>
      <c r="C27" s="126" t="s">
        <v>21</v>
      </c>
      <c r="D27" s="48" t="s">
        <v>22</v>
      </c>
      <c r="E27" s="127">
        <v>3</v>
      </c>
      <c r="F27" s="189">
        <v>120</v>
      </c>
      <c r="G27" s="186">
        <f>E27*F27</f>
        <v>360</v>
      </c>
    </row>
    <row r="28" spans="2:7" ht="34.5" customHeight="1" thickBot="1">
      <c r="B28" s="103"/>
      <c r="C28" s="5" t="s">
        <v>59</v>
      </c>
      <c r="D28" s="22" t="s">
        <v>23</v>
      </c>
      <c r="E28" s="39">
        <v>4</v>
      </c>
      <c r="F28" s="192">
        <v>200</v>
      </c>
      <c r="G28" s="186">
        <f>E28*F28</f>
        <v>800</v>
      </c>
    </row>
    <row r="29" spans="2:7" ht="26.25" customHeight="1" thickBot="1">
      <c r="B29" s="11"/>
      <c r="C29" s="29" t="s">
        <v>24</v>
      </c>
      <c r="D29" s="11" t="s">
        <v>22</v>
      </c>
      <c r="E29" s="33">
        <v>6</v>
      </c>
      <c r="F29" s="193">
        <v>60</v>
      </c>
      <c r="G29" s="186">
        <f>E29*F29</f>
        <v>360</v>
      </c>
    </row>
    <row r="30" spans="2:7" ht="15" customHeight="1">
      <c r="B30" s="282"/>
      <c r="C30" s="314" t="s">
        <v>25</v>
      </c>
      <c r="D30" s="286" t="s">
        <v>22</v>
      </c>
      <c r="E30" s="362">
        <v>2</v>
      </c>
      <c r="F30" s="364">
        <v>200</v>
      </c>
      <c r="G30" s="290">
        <f>E30*F30</f>
        <v>400</v>
      </c>
    </row>
    <row r="31" spans="2:7" ht="26.25" customHeight="1" thickBot="1">
      <c r="B31" s="313"/>
      <c r="C31" s="315"/>
      <c r="D31" s="317"/>
      <c r="E31" s="363"/>
      <c r="F31" s="365"/>
      <c r="G31" s="291"/>
    </row>
    <row r="32" spans="2:7" ht="31.5" customHeight="1" thickBot="1">
      <c r="B32" s="11"/>
      <c r="C32" s="4" t="s">
        <v>26</v>
      </c>
      <c r="D32" s="14" t="s">
        <v>22</v>
      </c>
      <c r="E32" s="34">
        <v>1</v>
      </c>
      <c r="F32" s="201">
        <v>300</v>
      </c>
      <c r="G32" s="186">
        <f t="shared" ref="G32:G37" si="0">E32*F32</f>
        <v>300</v>
      </c>
    </row>
    <row r="33" spans="2:7" ht="26.25" thickBot="1">
      <c r="B33" s="11"/>
      <c r="C33" s="40" t="s">
        <v>82</v>
      </c>
      <c r="D33" s="14" t="s">
        <v>22</v>
      </c>
      <c r="E33" s="38">
        <v>4</v>
      </c>
      <c r="F33" s="187">
        <v>1000</v>
      </c>
      <c r="G33" s="186">
        <f t="shared" si="0"/>
        <v>4000</v>
      </c>
    </row>
    <row r="34" spans="2:7" ht="22.5" customHeight="1" thickBot="1">
      <c r="B34" s="11"/>
      <c r="C34" s="40" t="s">
        <v>168</v>
      </c>
      <c r="D34" s="11" t="s">
        <v>47</v>
      </c>
      <c r="E34" s="37">
        <v>15</v>
      </c>
      <c r="F34" s="187">
        <v>33.33</v>
      </c>
      <c r="G34" s="186">
        <f t="shared" si="0"/>
        <v>499.95</v>
      </c>
    </row>
    <row r="35" spans="2:7" ht="25.5" customHeight="1" thickBot="1">
      <c r="B35" s="124"/>
      <c r="C35" s="40" t="s">
        <v>83</v>
      </c>
      <c r="D35" s="92" t="s">
        <v>22</v>
      </c>
      <c r="E35" s="37">
        <v>4</v>
      </c>
      <c r="F35" s="187">
        <v>500</v>
      </c>
      <c r="G35" s="186">
        <f t="shared" si="0"/>
        <v>2000</v>
      </c>
    </row>
    <row r="36" spans="2:7" ht="27.75" customHeight="1" thickBot="1">
      <c r="B36" s="11"/>
      <c r="C36" s="36" t="s">
        <v>58</v>
      </c>
      <c r="D36" s="11" t="s">
        <v>22</v>
      </c>
      <c r="E36" s="38">
        <v>4</v>
      </c>
      <c r="F36" s="187">
        <v>200</v>
      </c>
      <c r="G36" s="186">
        <f t="shared" si="0"/>
        <v>800</v>
      </c>
    </row>
    <row r="37" spans="2:7" ht="18.75" customHeight="1" thickBot="1">
      <c r="B37" s="103"/>
      <c r="C37" s="3" t="s">
        <v>65</v>
      </c>
      <c r="D37" s="11" t="s">
        <v>47</v>
      </c>
      <c r="E37" s="38">
        <v>2</v>
      </c>
      <c r="F37" s="187">
        <v>50</v>
      </c>
      <c r="G37" s="186">
        <f t="shared" si="0"/>
        <v>100</v>
      </c>
    </row>
    <row r="38" spans="2:7" s="6" customFormat="1" ht="29.25" customHeight="1" thickBot="1">
      <c r="B38" s="305" t="s">
        <v>61</v>
      </c>
      <c r="C38" s="306"/>
      <c r="D38" s="306"/>
      <c r="E38" s="306"/>
      <c r="F38" s="306"/>
      <c r="G38" s="307"/>
    </row>
    <row r="39" spans="2:7" s="6" customFormat="1" ht="19.5" customHeight="1" thickBot="1">
      <c r="B39" s="163"/>
      <c r="C39" s="205" t="s">
        <v>37</v>
      </c>
      <c r="D39" s="164" t="s">
        <v>5</v>
      </c>
      <c r="E39" s="31">
        <v>1</v>
      </c>
      <c r="F39" s="186">
        <v>1000</v>
      </c>
      <c r="G39" s="186">
        <f>E39*F39</f>
        <v>1000</v>
      </c>
    </row>
    <row r="40" spans="2:7" s="6" customFormat="1" ht="20.25" customHeight="1" thickBot="1">
      <c r="B40" s="8"/>
      <c r="C40" s="43" t="s">
        <v>46</v>
      </c>
      <c r="D40" s="13" t="s">
        <v>5</v>
      </c>
      <c r="E40" s="44">
        <v>1</v>
      </c>
      <c r="F40" s="194">
        <v>1000</v>
      </c>
      <c r="G40" s="186">
        <f>E40*F40</f>
        <v>1000</v>
      </c>
    </row>
    <row r="41" spans="2:7" s="6" customFormat="1" ht="28.5" customHeight="1" thickBot="1">
      <c r="B41" s="305" t="s">
        <v>66</v>
      </c>
      <c r="C41" s="306"/>
      <c r="D41" s="306"/>
      <c r="E41" s="306"/>
      <c r="F41" s="306"/>
      <c r="G41" s="307"/>
    </row>
    <row r="42" spans="2:7" s="6" customFormat="1" ht="138.75" customHeight="1" thickBot="1">
      <c r="B42" s="11"/>
      <c r="C42" s="36" t="s">
        <v>217</v>
      </c>
      <c r="D42" s="11" t="s">
        <v>23</v>
      </c>
      <c r="E42" s="32">
        <v>4</v>
      </c>
      <c r="F42" s="187">
        <v>250</v>
      </c>
      <c r="G42" s="186">
        <f t="shared" ref="G42:G57" si="1">E42*F42</f>
        <v>1000</v>
      </c>
    </row>
    <row r="43" spans="2:7" s="6" customFormat="1" ht="264" customHeight="1" thickBot="1">
      <c r="B43" s="11"/>
      <c r="C43" s="36" t="s">
        <v>218</v>
      </c>
      <c r="D43" s="11" t="s">
        <v>22</v>
      </c>
      <c r="E43" s="32">
        <v>1</v>
      </c>
      <c r="F43" s="187">
        <v>1300</v>
      </c>
      <c r="G43" s="186">
        <f t="shared" si="1"/>
        <v>1300</v>
      </c>
    </row>
    <row r="44" spans="2:7" s="6" customFormat="1" ht="26.25" thickBot="1">
      <c r="B44" s="111"/>
      <c r="C44" s="36" t="s">
        <v>34</v>
      </c>
      <c r="D44" s="11" t="s">
        <v>22</v>
      </c>
      <c r="E44" s="37">
        <v>3</v>
      </c>
      <c r="F44" s="187">
        <v>200</v>
      </c>
      <c r="G44" s="186">
        <f t="shared" si="1"/>
        <v>600</v>
      </c>
    </row>
    <row r="45" spans="2:7" s="6" customFormat="1" ht="26.25" thickBot="1">
      <c r="B45" s="155"/>
      <c r="C45" s="36" t="s">
        <v>196</v>
      </c>
      <c r="D45" s="11" t="s">
        <v>22</v>
      </c>
      <c r="E45" s="37">
        <v>2</v>
      </c>
      <c r="F45" s="187">
        <v>200</v>
      </c>
      <c r="G45" s="186">
        <f t="shared" si="1"/>
        <v>400</v>
      </c>
    </row>
    <row r="46" spans="2:7" s="6" customFormat="1" ht="26.25" thickBot="1">
      <c r="B46" s="11"/>
      <c r="C46" s="36" t="s">
        <v>35</v>
      </c>
      <c r="D46" s="11" t="s">
        <v>22</v>
      </c>
      <c r="E46" s="32">
        <v>1</v>
      </c>
      <c r="F46" s="187">
        <v>250</v>
      </c>
      <c r="G46" s="186">
        <f t="shared" si="1"/>
        <v>250</v>
      </c>
    </row>
    <row r="47" spans="2:7" s="6" customFormat="1" ht="26.25" thickBot="1">
      <c r="B47" s="11"/>
      <c r="C47" s="36" t="s">
        <v>36</v>
      </c>
      <c r="D47" s="11" t="s">
        <v>22</v>
      </c>
      <c r="E47" s="32">
        <v>1</v>
      </c>
      <c r="F47" s="187">
        <v>350</v>
      </c>
      <c r="G47" s="186">
        <f t="shared" si="1"/>
        <v>350</v>
      </c>
    </row>
    <row r="48" spans="2:7" s="6" customFormat="1" ht="26.25" thickBot="1">
      <c r="B48" s="11"/>
      <c r="C48" s="36" t="s">
        <v>38</v>
      </c>
      <c r="D48" s="11" t="s">
        <v>22</v>
      </c>
      <c r="E48" s="32">
        <v>15</v>
      </c>
      <c r="F48" s="187">
        <v>50</v>
      </c>
      <c r="G48" s="186">
        <f t="shared" si="1"/>
        <v>750</v>
      </c>
    </row>
    <row r="49" spans="2:7" s="6" customFormat="1" ht="26.25" thickBot="1">
      <c r="B49" s="11"/>
      <c r="C49" s="36" t="s">
        <v>39</v>
      </c>
      <c r="D49" s="11" t="s">
        <v>22</v>
      </c>
      <c r="E49" s="32">
        <v>4</v>
      </c>
      <c r="F49" s="187">
        <v>50</v>
      </c>
      <c r="G49" s="186">
        <f t="shared" si="1"/>
        <v>200</v>
      </c>
    </row>
    <row r="50" spans="2:7" s="6" customFormat="1" ht="26.25" thickBot="1">
      <c r="B50" s="112"/>
      <c r="C50" s="36" t="s">
        <v>40</v>
      </c>
      <c r="D50" s="11" t="s">
        <v>22</v>
      </c>
      <c r="E50" s="32">
        <v>2</v>
      </c>
      <c r="F50" s="187">
        <v>140</v>
      </c>
      <c r="G50" s="186">
        <f t="shared" si="1"/>
        <v>280</v>
      </c>
    </row>
    <row r="51" spans="2:7" s="6" customFormat="1" ht="26.25" thickBot="1">
      <c r="B51" s="11"/>
      <c r="C51" s="36" t="s">
        <v>170</v>
      </c>
      <c r="D51" s="122" t="s">
        <v>22</v>
      </c>
      <c r="E51" s="37">
        <v>2</v>
      </c>
      <c r="F51" s="187">
        <v>375</v>
      </c>
      <c r="G51" s="186">
        <f t="shared" si="1"/>
        <v>750</v>
      </c>
    </row>
    <row r="52" spans="2:7" s="6" customFormat="1" ht="113.25" customHeight="1" thickBot="1">
      <c r="B52" s="11"/>
      <c r="C52" s="36" t="s">
        <v>219</v>
      </c>
      <c r="D52" s="11" t="s">
        <v>22</v>
      </c>
      <c r="E52" s="37">
        <v>1</v>
      </c>
      <c r="F52" s="187">
        <v>4000</v>
      </c>
      <c r="G52" s="186">
        <f t="shared" si="1"/>
        <v>4000</v>
      </c>
    </row>
    <row r="53" spans="2:7" s="6" customFormat="1" ht="117.75" customHeight="1" thickBot="1">
      <c r="B53" s="11"/>
      <c r="C53" s="36" t="s">
        <v>220</v>
      </c>
      <c r="D53" s="32" t="s">
        <v>47</v>
      </c>
      <c r="E53" s="11">
        <v>18</v>
      </c>
      <c r="F53" s="187">
        <v>500</v>
      </c>
      <c r="G53" s="186">
        <f t="shared" si="1"/>
        <v>9000</v>
      </c>
    </row>
    <row r="54" spans="2:7" s="6" customFormat="1" ht="26.25" thickBot="1">
      <c r="B54" s="111"/>
      <c r="C54" s="36" t="s">
        <v>42</v>
      </c>
      <c r="D54" s="26" t="s">
        <v>22</v>
      </c>
      <c r="E54" s="37">
        <v>1</v>
      </c>
      <c r="F54" s="187">
        <v>500</v>
      </c>
      <c r="G54" s="186">
        <f t="shared" si="1"/>
        <v>500</v>
      </c>
    </row>
    <row r="55" spans="2:7" s="6" customFormat="1" ht="26.25" thickBot="1">
      <c r="B55" s="11"/>
      <c r="C55" s="36" t="s">
        <v>43</v>
      </c>
      <c r="D55" s="26" t="s">
        <v>22</v>
      </c>
      <c r="E55" s="32">
        <v>1</v>
      </c>
      <c r="F55" s="187">
        <v>2000</v>
      </c>
      <c r="G55" s="186">
        <f t="shared" si="1"/>
        <v>2000</v>
      </c>
    </row>
    <row r="56" spans="2:7" s="6" customFormat="1" ht="26.25" thickBot="1">
      <c r="B56" s="11"/>
      <c r="C56" s="36" t="s">
        <v>44</v>
      </c>
      <c r="D56" s="26" t="s">
        <v>22</v>
      </c>
      <c r="E56" s="32">
        <v>3</v>
      </c>
      <c r="F56" s="194">
        <v>700</v>
      </c>
      <c r="G56" s="186">
        <f t="shared" si="1"/>
        <v>2100</v>
      </c>
    </row>
    <row r="57" spans="2:7" s="6" customFormat="1" ht="39" thickBot="1">
      <c r="B57" s="132"/>
      <c r="C57" s="36" t="s">
        <v>221</v>
      </c>
      <c r="D57" s="11" t="s">
        <v>5</v>
      </c>
      <c r="E57" s="10">
        <v>1</v>
      </c>
      <c r="F57" s="187">
        <v>1000</v>
      </c>
      <c r="G57" s="186">
        <f t="shared" si="1"/>
        <v>1000</v>
      </c>
    </row>
    <row r="58" spans="2:7" s="6" customFormat="1" ht="15.75" thickBot="1">
      <c r="E58" s="240" t="s">
        <v>49</v>
      </c>
      <c r="F58" s="241"/>
      <c r="G58" s="203">
        <f>SUM(G12,G15:G17,G22:G24,G27:G37,G39:G40,G42:G57)</f>
        <v>45479.95</v>
      </c>
    </row>
    <row r="59" spans="2:7" s="6" customFormat="1">
      <c r="E59" s="47"/>
    </row>
    <row r="60" spans="2:7" s="6" customFormat="1">
      <c r="E60" s="47"/>
    </row>
  </sheetData>
  <mergeCells count="26">
    <mergeCell ref="B21:G21"/>
    <mergeCell ref="B26:G26"/>
    <mergeCell ref="B38:G38"/>
    <mergeCell ref="B41:G41"/>
    <mergeCell ref="B30:B31"/>
    <mergeCell ref="C30:C31"/>
    <mergeCell ref="D30:D31"/>
    <mergeCell ref="E30:E31"/>
    <mergeCell ref="F30:F31"/>
    <mergeCell ref="G30:G31"/>
    <mergeCell ref="E58:F58"/>
    <mergeCell ref="B7:G7"/>
    <mergeCell ref="B1:G1"/>
    <mergeCell ref="B3:G3"/>
    <mergeCell ref="B4:G4"/>
    <mergeCell ref="B5:C5"/>
    <mergeCell ref="B6:G6"/>
    <mergeCell ref="B25:G25"/>
    <mergeCell ref="B8:G8"/>
    <mergeCell ref="B10:G10"/>
    <mergeCell ref="B11:G11"/>
    <mergeCell ref="B13:G13"/>
    <mergeCell ref="B14:G14"/>
    <mergeCell ref="B18:G18"/>
    <mergeCell ref="B19:G19"/>
    <mergeCell ref="B20:G20"/>
  </mergeCells>
  <printOptions horizontalCentered="1" verticalCentered="1"/>
  <pageMargins left="0.51181102362204722" right="0.51181102362204722" top="0.78740157480314965" bottom="0.78740157480314965" header="0.31496062992125984" footer="0.31496062992125984"/>
  <pageSetup paperSize="9" scale="7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B1:G64"/>
  <sheetViews>
    <sheetView workbookViewId="0">
      <selection activeCell="B2" sqref="B2:G2"/>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2" bestFit="1" customWidth="1"/>
  </cols>
  <sheetData>
    <row r="1" spans="2:7" ht="20.25">
      <c r="B1" s="280" t="s">
        <v>283</v>
      </c>
      <c r="C1" s="280"/>
      <c r="D1" s="280"/>
      <c r="E1" s="280"/>
      <c r="F1" s="280"/>
      <c r="G1" s="280"/>
    </row>
    <row r="2" spans="2:7" ht="20.25">
      <c r="B2" s="280" t="s">
        <v>105</v>
      </c>
      <c r="C2" s="280"/>
      <c r="D2" s="280"/>
      <c r="E2" s="280"/>
      <c r="F2" s="280"/>
      <c r="G2" s="280"/>
    </row>
    <row r="3" spans="2:7">
      <c r="B3" s="281" t="s">
        <v>134</v>
      </c>
      <c r="C3" s="281"/>
      <c r="D3" s="281"/>
      <c r="E3" s="281"/>
      <c r="F3" s="281"/>
      <c r="G3" s="281"/>
    </row>
    <row r="4" spans="2:7">
      <c r="B4" s="281"/>
      <c r="C4" s="281"/>
      <c r="D4" s="281"/>
      <c r="E4" s="281"/>
      <c r="F4" s="281"/>
      <c r="G4" s="281"/>
    </row>
    <row r="5" spans="2:7">
      <c r="B5" s="278" t="s">
        <v>8</v>
      </c>
      <c r="C5" s="278"/>
      <c r="G5" s="7"/>
    </row>
    <row r="6" spans="2:7" ht="58.5" customHeight="1" thickBot="1">
      <c r="B6" s="279" t="s">
        <v>9</v>
      </c>
      <c r="C6" s="279"/>
      <c r="D6" s="279"/>
      <c r="E6" s="279"/>
      <c r="F6" s="279"/>
      <c r="G6" s="279"/>
    </row>
    <row r="7" spans="2:7" ht="15.75" thickBot="1">
      <c r="B7" s="275" t="s">
        <v>10</v>
      </c>
      <c r="C7" s="276"/>
      <c r="D7" s="276"/>
      <c r="E7" s="276"/>
      <c r="F7" s="276"/>
      <c r="G7" s="277"/>
    </row>
    <row r="8" spans="2:7" s="1" customFormat="1" ht="15.75" thickBot="1">
      <c r="B8" s="248" t="s">
        <v>11</v>
      </c>
      <c r="C8" s="249"/>
      <c r="D8" s="249"/>
      <c r="E8" s="249"/>
      <c r="F8" s="249"/>
      <c r="G8" s="250"/>
    </row>
    <row r="9" spans="2:7" ht="26.25" thickBot="1">
      <c r="B9" s="63" t="s">
        <v>0</v>
      </c>
      <c r="C9" s="18" t="s">
        <v>1</v>
      </c>
      <c r="D9" s="19" t="s">
        <v>2</v>
      </c>
      <c r="E9" s="30" t="s">
        <v>12</v>
      </c>
      <c r="F9" s="20" t="s">
        <v>13</v>
      </c>
      <c r="G9" s="64" t="s">
        <v>14</v>
      </c>
    </row>
    <row r="10" spans="2:7" s="6" customFormat="1" ht="15.75" thickBot="1">
      <c r="B10" s="251" t="s">
        <v>3</v>
      </c>
      <c r="C10" s="252"/>
      <c r="D10" s="252"/>
      <c r="E10" s="252"/>
      <c r="F10" s="252"/>
      <c r="G10" s="253"/>
    </row>
    <row r="11" spans="2:7" ht="72" customHeight="1" thickBot="1">
      <c r="B11" s="348" t="s">
        <v>135</v>
      </c>
      <c r="C11" s="349"/>
      <c r="D11" s="349"/>
      <c r="E11" s="349"/>
      <c r="F11" s="349"/>
      <c r="G11" s="350"/>
    </row>
    <row r="12" spans="2:7" ht="28.5" customHeight="1" thickBot="1">
      <c r="B12" s="59"/>
      <c r="C12" s="21" t="s">
        <v>52</v>
      </c>
      <c r="D12" s="16" t="s">
        <v>4</v>
      </c>
      <c r="E12" s="31">
        <v>1</v>
      </c>
      <c r="F12" s="186">
        <v>4000</v>
      </c>
      <c r="G12" s="186">
        <f>F12*E12</f>
        <v>4000</v>
      </c>
    </row>
    <row r="13" spans="2:7" ht="32.25" customHeight="1" thickBot="1">
      <c r="B13" s="257" t="s">
        <v>15</v>
      </c>
      <c r="C13" s="258"/>
      <c r="D13" s="258"/>
      <c r="E13" s="259"/>
      <c r="F13" s="259"/>
      <c r="G13" s="260"/>
    </row>
    <row r="14" spans="2:7" ht="15.75" thickBot="1">
      <c r="B14" s="261" t="s">
        <v>16</v>
      </c>
      <c r="C14" s="262"/>
      <c r="D14" s="262"/>
      <c r="E14" s="262"/>
      <c r="F14" s="262"/>
      <c r="G14" s="263"/>
    </row>
    <row r="15" spans="2:7" ht="51.75" thickBot="1">
      <c r="B15" s="59"/>
      <c r="C15" s="23" t="s">
        <v>28</v>
      </c>
      <c r="D15" s="17" t="s">
        <v>17</v>
      </c>
      <c r="E15" s="32">
        <v>500</v>
      </c>
      <c r="F15" s="187">
        <v>3</v>
      </c>
      <c r="G15" s="186">
        <f>F15*E15</f>
        <v>1500</v>
      </c>
    </row>
    <row r="16" spans="2:7" ht="51.75" thickBot="1">
      <c r="B16" s="60"/>
      <c r="C16" s="24" t="s">
        <v>29</v>
      </c>
      <c r="D16" s="17" t="s">
        <v>17</v>
      </c>
      <c r="E16" s="32">
        <v>500</v>
      </c>
      <c r="F16" s="187">
        <v>2</v>
      </c>
      <c r="G16" s="186">
        <f>F16*E16</f>
        <v>1000</v>
      </c>
    </row>
    <row r="17" spans="2:7" ht="26.25" thickBot="1">
      <c r="B17" s="61"/>
      <c r="C17" s="62" t="s">
        <v>30</v>
      </c>
      <c r="D17" s="11" t="s">
        <v>17</v>
      </c>
      <c r="E17" s="32">
        <v>10</v>
      </c>
      <c r="F17" s="187">
        <v>8</v>
      </c>
      <c r="G17" s="186">
        <f>F17*E17</f>
        <v>80</v>
      </c>
    </row>
    <row r="18" spans="2:7" ht="15.75" thickBot="1">
      <c r="B18" s="366" t="s">
        <v>6</v>
      </c>
      <c r="C18" s="367"/>
      <c r="D18" s="367"/>
      <c r="E18" s="367"/>
      <c r="F18" s="367"/>
      <c r="G18" s="368"/>
    </row>
    <row r="19" spans="2:7" ht="15" customHeight="1" thickBot="1">
      <c r="B19" s="296" t="s">
        <v>48</v>
      </c>
      <c r="C19" s="297"/>
      <c r="D19" s="297"/>
      <c r="E19" s="297"/>
      <c r="F19" s="297"/>
      <c r="G19" s="298"/>
    </row>
    <row r="20" spans="2:7" ht="15" customHeight="1" thickBot="1">
      <c r="B20" s="354" t="s">
        <v>18</v>
      </c>
      <c r="C20" s="355"/>
      <c r="D20" s="355"/>
      <c r="E20" s="355"/>
      <c r="F20" s="355"/>
      <c r="G20" s="356"/>
    </row>
    <row r="21" spans="2:7" ht="15.75" customHeight="1" thickBot="1">
      <c r="B21" s="357" t="s">
        <v>19</v>
      </c>
      <c r="C21" s="358"/>
      <c r="D21" s="358"/>
      <c r="E21" s="358"/>
      <c r="F21" s="358"/>
      <c r="G21" s="359"/>
    </row>
    <row r="22" spans="2:7" ht="26.25" thickBot="1">
      <c r="B22" s="25"/>
      <c r="C22" s="25" t="s">
        <v>32</v>
      </c>
      <c r="D22" s="28" t="s">
        <v>20</v>
      </c>
      <c r="E22" s="32">
        <v>1</v>
      </c>
      <c r="F22" s="191">
        <v>1500</v>
      </c>
      <c r="G22" s="186">
        <f>F22*E22</f>
        <v>1500</v>
      </c>
    </row>
    <row r="23" spans="2:7" s="51" customFormat="1" ht="18" customHeight="1" thickBot="1">
      <c r="B23" s="25"/>
      <c r="C23" s="45" t="s">
        <v>33</v>
      </c>
      <c r="D23" s="28" t="s">
        <v>20</v>
      </c>
      <c r="E23" s="32">
        <v>4</v>
      </c>
      <c r="F23" s="191">
        <v>400</v>
      </c>
      <c r="G23" s="186">
        <f>F23*E23</f>
        <v>1600</v>
      </c>
    </row>
    <row r="24" spans="2:7" ht="26.25" thickBot="1">
      <c r="B24" s="113"/>
      <c r="C24" s="15" t="s">
        <v>31</v>
      </c>
      <c r="D24" s="13" t="s">
        <v>20</v>
      </c>
      <c r="E24" s="33">
        <v>4</v>
      </c>
      <c r="F24" s="193">
        <v>300</v>
      </c>
      <c r="G24" s="186">
        <f>F24*E24</f>
        <v>1200</v>
      </c>
    </row>
    <row r="25" spans="2:7" s="6" customFormat="1" ht="15.75" thickBot="1">
      <c r="B25" s="325" t="s">
        <v>7</v>
      </c>
      <c r="C25" s="326"/>
      <c r="D25" s="326"/>
      <c r="E25" s="326"/>
      <c r="F25" s="326"/>
      <c r="G25" s="327"/>
    </row>
    <row r="26" spans="2:7" ht="15.75" thickBot="1">
      <c r="B26" s="242" t="s">
        <v>27</v>
      </c>
      <c r="C26" s="243"/>
      <c r="D26" s="243"/>
      <c r="E26" s="243"/>
      <c r="F26" s="243"/>
      <c r="G26" s="244"/>
    </row>
    <row r="27" spans="2:7">
      <c r="B27" s="282"/>
      <c r="C27" s="284" t="s">
        <v>21</v>
      </c>
      <c r="D27" s="286" t="s">
        <v>22</v>
      </c>
      <c r="E27" s="288">
        <v>3</v>
      </c>
      <c r="F27" s="290">
        <v>120</v>
      </c>
      <c r="G27" s="360">
        <f>E27*F27</f>
        <v>360</v>
      </c>
    </row>
    <row r="28" spans="2:7" ht="52.5" customHeight="1" thickBot="1">
      <c r="B28" s="283"/>
      <c r="C28" s="285"/>
      <c r="D28" s="287"/>
      <c r="E28" s="289"/>
      <c r="F28" s="291"/>
      <c r="G28" s="361"/>
    </row>
    <row r="29" spans="2:7" ht="26.25" thickBot="1">
      <c r="B29" s="103"/>
      <c r="C29" s="5" t="s">
        <v>59</v>
      </c>
      <c r="D29" s="22" t="s">
        <v>23</v>
      </c>
      <c r="E29" s="39">
        <v>4</v>
      </c>
      <c r="F29" s="192">
        <v>200</v>
      </c>
      <c r="G29" s="186">
        <f>F29*E29</f>
        <v>800</v>
      </c>
    </row>
    <row r="30" spans="2:7" ht="26.25" thickBot="1">
      <c r="B30" s="11"/>
      <c r="C30" s="29" t="s">
        <v>24</v>
      </c>
      <c r="D30" s="11" t="s">
        <v>22</v>
      </c>
      <c r="E30" s="33">
        <v>6</v>
      </c>
      <c r="F30" s="193">
        <v>60</v>
      </c>
      <c r="G30" s="186">
        <f>F30*E30</f>
        <v>360</v>
      </c>
    </row>
    <row r="31" spans="2:7">
      <c r="B31" s="282"/>
      <c r="C31" s="314" t="s">
        <v>25</v>
      </c>
      <c r="D31" s="286" t="s">
        <v>22</v>
      </c>
      <c r="E31" s="319">
        <v>2</v>
      </c>
      <c r="F31" s="322">
        <v>200</v>
      </c>
      <c r="G31" s="308">
        <f>E31*F31</f>
        <v>400</v>
      </c>
    </row>
    <row r="32" spans="2:7">
      <c r="B32" s="313"/>
      <c r="C32" s="315"/>
      <c r="D32" s="317"/>
      <c r="E32" s="320"/>
      <c r="F32" s="323"/>
      <c r="G32" s="309"/>
    </row>
    <row r="33" spans="2:7" ht="15.75" thickBot="1">
      <c r="B33" s="283"/>
      <c r="C33" s="316"/>
      <c r="D33" s="318"/>
      <c r="E33" s="321"/>
      <c r="F33" s="324"/>
      <c r="G33" s="310"/>
    </row>
    <row r="34" spans="2:7" ht="26.25" thickBot="1">
      <c r="B34" s="11"/>
      <c r="C34" s="4" t="s">
        <v>26</v>
      </c>
      <c r="D34" s="14" t="s">
        <v>22</v>
      </c>
      <c r="E34" s="34">
        <v>1</v>
      </c>
      <c r="F34" s="201">
        <v>300</v>
      </c>
      <c r="G34" s="186">
        <f t="shared" ref="G34:G39" si="0">F34*E34</f>
        <v>300</v>
      </c>
    </row>
    <row r="35" spans="2:7" ht="26.25" thickBot="1">
      <c r="B35" s="11"/>
      <c r="C35" s="40" t="s">
        <v>82</v>
      </c>
      <c r="D35" s="14" t="s">
        <v>22</v>
      </c>
      <c r="E35" s="38">
        <v>4</v>
      </c>
      <c r="F35" s="187">
        <v>1000</v>
      </c>
      <c r="G35" s="186">
        <f t="shared" si="0"/>
        <v>4000</v>
      </c>
    </row>
    <row r="36" spans="2:7" ht="18" customHeight="1" thickBot="1">
      <c r="B36" s="11"/>
      <c r="C36" s="40" t="s">
        <v>168</v>
      </c>
      <c r="D36" s="11" t="s">
        <v>47</v>
      </c>
      <c r="E36" s="37">
        <v>15</v>
      </c>
      <c r="F36" s="187">
        <v>33.340000000000003</v>
      </c>
      <c r="G36" s="186">
        <f t="shared" si="0"/>
        <v>500.1</v>
      </c>
    </row>
    <row r="37" spans="2:7" ht="26.25" thickBot="1">
      <c r="B37" s="42"/>
      <c r="C37" s="40" t="s">
        <v>83</v>
      </c>
      <c r="D37" s="14" t="s">
        <v>22</v>
      </c>
      <c r="E37" s="37">
        <v>4</v>
      </c>
      <c r="F37" s="187">
        <v>750</v>
      </c>
      <c r="G37" s="186">
        <f t="shared" si="0"/>
        <v>3000</v>
      </c>
    </row>
    <row r="38" spans="2:7" ht="26.25" thickBot="1">
      <c r="B38" s="11"/>
      <c r="C38" s="36" t="s">
        <v>58</v>
      </c>
      <c r="D38" s="11" t="s">
        <v>22</v>
      </c>
      <c r="E38" s="38">
        <v>4</v>
      </c>
      <c r="F38" s="187">
        <v>200</v>
      </c>
      <c r="G38" s="186">
        <f t="shared" si="0"/>
        <v>800</v>
      </c>
    </row>
    <row r="39" spans="2:7" ht="25.5" customHeight="1" thickBot="1">
      <c r="B39" s="91"/>
      <c r="C39" s="125" t="s">
        <v>65</v>
      </c>
      <c r="D39" s="11" t="s">
        <v>47</v>
      </c>
      <c r="E39" s="38">
        <v>5</v>
      </c>
      <c r="F39" s="187">
        <v>50</v>
      </c>
      <c r="G39" s="186">
        <f t="shared" si="0"/>
        <v>250</v>
      </c>
    </row>
    <row r="40" spans="2:7" ht="28.5" customHeight="1" thickBot="1">
      <c r="B40" s="305" t="s">
        <v>61</v>
      </c>
      <c r="C40" s="311"/>
      <c r="D40" s="311"/>
      <c r="E40" s="311"/>
      <c r="F40" s="311"/>
      <c r="G40" s="312"/>
    </row>
    <row r="41" spans="2:7" s="6" customFormat="1" ht="15.75" thickBot="1">
      <c r="B41" s="115"/>
      <c r="C41" s="25" t="s">
        <v>37</v>
      </c>
      <c r="D41" s="10" t="s">
        <v>20</v>
      </c>
      <c r="E41" s="32">
        <v>2</v>
      </c>
      <c r="F41" s="187">
        <v>1000</v>
      </c>
      <c r="G41" s="187">
        <f>F41*E41</f>
        <v>2000</v>
      </c>
    </row>
    <row r="42" spans="2:7" s="6" customFormat="1" ht="15.75" thickBot="1">
      <c r="B42" s="8"/>
      <c r="C42" s="43" t="s">
        <v>46</v>
      </c>
      <c r="D42" s="13" t="s">
        <v>20</v>
      </c>
      <c r="E42" s="44">
        <v>1</v>
      </c>
      <c r="F42" s="194">
        <v>1000</v>
      </c>
      <c r="G42" s="186">
        <f>F42*E42</f>
        <v>1000</v>
      </c>
    </row>
    <row r="43" spans="2:7" s="6" customFormat="1" ht="28.5" customHeight="1" thickBot="1">
      <c r="B43" s="305" t="s">
        <v>66</v>
      </c>
      <c r="C43" s="306"/>
      <c r="D43" s="306"/>
      <c r="E43" s="306"/>
      <c r="F43" s="306"/>
      <c r="G43" s="307"/>
    </row>
    <row r="44" spans="2:7" s="6" customFormat="1" ht="138.75" customHeight="1" thickBot="1">
      <c r="B44" s="11"/>
      <c r="C44" s="36" t="s">
        <v>222</v>
      </c>
      <c r="D44" s="11" t="s">
        <v>23</v>
      </c>
      <c r="E44" s="32">
        <v>6</v>
      </c>
      <c r="F44" s="187">
        <v>400</v>
      </c>
      <c r="G44" s="186">
        <f t="shared" ref="G44:G60" si="1">F44*E44</f>
        <v>2400</v>
      </c>
    </row>
    <row r="45" spans="2:7" s="6" customFormat="1" ht="270" customHeight="1" thickBot="1">
      <c r="B45" s="11"/>
      <c r="C45" s="36" t="s">
        <v>223</v>
      </c>
      <c r="D45" s="11" t="s">
        <v>22</v>
      </c>
      <c r="E45" s="32">
        <v>1</v>
      </c>
      <c r="F45" s="187">
        <v>2000</v>
      </c>
      <c r="G45" s="186">
        <f t="shared" si="1"/>
        <v>2000</v>
      </c>
    </row>
    <row r="46" spans="2:7" s="6" customFormat="1" ht="26.25" thickBot="1">
      <c r="B46" s="111"/>
      <c r="C46" s="36" t="s">
        <v>34</v>
      </c>
      <c r="D46" s="11" t="s">
        <v>22</v>
      </c>
      <c r="E46" s="37">
        <v>2</v>
      </c>
      <c r="F46" s="187">
        <v>200</v>
      </c>
      <c r="G46" s="186">
        <f t="shared" si="1"/>
        <v>400</v>
      </c>
    </row>
    <row r="47" spans="2:7" s="6" customFormat="1" ht="26.25" thickBot="1">
      <c r="B47" s="155"/>
      <c r="C47" s="36" t="s">
        <v>196</v>
      </c>
      <c r="D47" s="11" t="s">
        <v>22</v>
      </c>
      <c r="E47" s="37">
        <v>2</v>
      </c>
      <c r="F47" s="187">
        <v>200</v>
      </c>
      <c r="G47" s="186">
        <f t="shared" si="1"/>
        <v>400</v>
      </c>
    </row>
    <row r="48" spans="2:7" s="6" customFormat="1" ht="26.25" thickBot="1">
      <c r="B48" s="11"/>
      <c r="C48" s="36" t="s">
        <v>35</v>
      </c>
      <c r="D48" s="11" t="s">
        <v>22</v>
      </c>
      <c r="E48" s="32">
        <v>1</v>
      </c>
      <c r="F48" s="187">
        <v>400</v>
      </c>
      <c r="G48" s="186">
        <f t="shared" si="1"/>
        <v>400</v>
      </c>
    </row>
    <row r="49" spans="2:7" s="6" customFormat="1" ht="26.25" thickBot="1">
      <c r="B49" s="11"/>
      <c r="C49" s="36" t="s">
        <v>36</v>
      </c>
      <c r="D49" s="11" t="s">
        <v>22</v>
      </c>
      <c r="E49" s="32">
        <v>1</v>
      </c>
      <c r="F49" s="187">
        <v>500</v>
      </c>
      <c r="G49" s="186">
        <f t="shared" si="1"/>
        <v>500</v>
      </c>
    </row>
    <row r="50" spans="2:7" s="6" customFormat="1" ht="26.25" thickBot="1">
      <c r="B50" s="11"/>
      <c r="C50" s="36" t="s">
        <v>38</v>
      </c>
      <c r="D50" s="11" t="s">
        <v>22</v>
      </c>
      <c r="E50" s="32">
        <v>20</v>
      </c>
      <c r="F50" s="187">
        <v>50</v>
      </c>
      <c r="G50" s="186">
        <f t="shared" si="1"/>
        <v>1000</v>
      </c>
    </row>
    <row r="51" spans="2:7" s="6" customFormat="1" ht="26.25" thickBot="1">
      <c r="B51" s="11"/>
      <c r="C51" s="36" t="s">
        <v>39</v>
      </c>
      <c r="D51" s="11" t="s">
        <v>22</v>
      </c>
      <c r="E51" s="32">
        <v>4</v>
      </c>
      <c r="F51" s="187">
        <v>150</v>
      </c>
      <c r="G51" s="186">
        <f t="shared" si="1"/>
        <v>600</v>
      </c>
    </row>
    <row r="52" spans="2:7" s="6" customFormat="1" ht="26.25" thickBot="1">
      <c r="B52" s="112"/>
      <c r="C52" s="36" t="s">
        <v>40</v>
      </c>
      <c r="D52" s="11" t="s">
        <v>22</v>
      </c>
      <c r="E52" s="32">
        <v>2</v>
      </c>
      <c r="F52" s="187">
        <v>150</v>
      </c>
      <c r="G52" s="186">
        <f t="shared" si="1"/>
        <v>300</v>
      </c>
    </row>
    <row r="53" spans="2:7" s="6" customFormat="1" ht="26.25" thickBot="1">
      <c r="B53" s="11"/>
      <c r="C53" s="36" t="s">
        <v>41</v>
      </c>
      <c r="D53" s="122" t="s">
        <v>22</v>
      </c>
      <c r="E53" s="37">
        <v>2</v>
      </c>
      <c r="F53" s="187">
        <v>500</v>
      </c>
      <c r="G53" s="186">
        <f t="shared" si="1"/>
        <v>1000</v>
      </c>
    </row>
    <row r="54" spans="2:7" s="6" customFormat="1" ht="113.25" customHeight="1" thickBot="1">
      <c r="B54" s="11"/>
      <c r="C54" s="36" t="s">
        <v>224</v>
      </c>
      <c r="D54" s="11" t="s">
        <v>22</v>
      </c>
      <c r="E54" s="37">
        <v>1</v>
      </c>
      <c r="F54" s="187">
        <v>3500</v>
      </c>
      <c r="G54" s="186">
        <f t="shared" si="1"/>
        <v>3500</v>
      </c>
    </row>
    <row r="55" spans="2:7" s="6" customFormat="1" ht="115.5" thickBot="1">
      <c r="B55" s="11"/>
      <c r="C55" s="36" t="s">
        <v>210</v>
      </c>
      <c r="D55" s="32" t="s">
        <v>47</v>
      </c>
      <c r="E55" s="11">
        <v>18</v>
      </c>
      <c r="F55" s="187">
        <v>500</v>
      </c>
      <c r="G55" s="186">
        <f t="shared" si="1"/>
        <v>9000</v>
      </c>
    </row>
    <row r="56" spans="2:7" s="6" customFormat="1" ht="26.25" thickBot="1">
      <c r="B56" s="153"/>
      <c r="C56" s="157" t="s">
        <v>199</v>
      </c>
      <c r="D56" s="26" t="s">
        <v>22</v>
      </c>
      <c r="E56" s="158">
        <v>1</v>
      </c>
      <c r="F56" s="194">
        <v>500</v>
      </c>
      <c r="G56" s="186">
        <f t="shared" si="1"/>
        <v>500</v>
      </c>
    </row>
    <row r="57" spans="2:7" s="6" customFormat="1" ht="26.25" thickBot="1">
      <c r="B57" s="159"/>
      <c r="C57" s="36" t="s">
        <v>200</v>
      </c>
      <c r="D57" s="17" t="s">
        <v>22</v>
      </c>
      <c r="E57" s="37">
        <v>1</v>
      </c>
      <c r="F57" s="187">
        <v>500</v>
      </c>
      <c r="G57" s="186">
        <f t="shared" si="1"/>
        <v>500</v>
      </c>
    </row>
    <row r="58" spans="2:7" s="6" customFormat="1" ht="26.25" thickBot="1">
      <c r="B58" s="11"/>
      <c r="C58" s="36" t="s">
        <v>43</v>
      </c>
      <c r="D58" s="26" t="s">
        <v>22</v>
      </c>
      <c r="E58" s="32">
        <v>1</v>
      </c>
      <c r="F58" s="187">
        <v>1500</v>
      </c>
      <c r="G58" s="186">
        <f t="shared" si="1"/>
        <v>1500</v>
      </c>
    </row>
    <row r="59" spans="2:7" s="6" customFormat="1" ht="26.25" thickBot="1">
      <c r="B59" s="11"/>
      <c r="C59" s="36" t="s">
        <v>44</v>
      </c>
      <c r="D59" s="26" t="s">
        <v>22</v>
      </c>
      <c r="E59" s="32">
        <v>3</v>
      </c>
      <c r="F59" s="194">
        <v>750</v>
      </c>
      <c r="G59" s="186">
        <f t="shared" si="1"/>
        <v>2250</v>
      </c>
    </row>
    <row r="60" spans="2:7" s="6" customFormat="1" ht="39" thickBot="1">
      <c r="B60" s="132"/>
      <c r="C60" s="36" t="s">
        <v>221</v>
      </c>
      <c r="D60" s="11" t="s">
        <v>5</v>
      </c>
      <c r="E60" s="10">
        <v>1</v>
      </c>
      <c r="F60" s="187">
        <v>1000</v>
      </c>
      <c r="G60" s="186">
        <f t="shared" si="1"/>
        <v>1000</v>
      </c>
    </row>
    <row r="61" spans="2:7" s="6" customFormat="1" ht="15.75" thickBot="1">
      <c r="E61" s="240" t="s">
        <v>49</v>
      </c>
      <c r="F61" s="241"/>
      <c r="G61" s="204">
        <f>SUM(G12,G15:G17,G22:G24,G27:G39,G41:G42,G44:G60)</f>
        <v>51900.1</v>
      </c>
    </row>
    <row r="62" spans="2:7" s="6" customFormat="1">
      <c r="E62" s="47"/>
    </row>
    <row r="63" spans="2:7" s="6" customFormat="1">
      <c r="B63"/>
      <c r="C63"/>
      <c r="E63" s="35"/>
      <c r="F63"/>
      <c r="G63"/>
    </row>
    <row r="64" spans="2:7" s="6" customFormat="1">
      <c r="B64"/>
      <c r="C64"/>
      <c r="E64" s="35"/>
      <c r="F64"/>
      <c r="G64"/>
    </row>
  </sheetData>
  <mergeCells count="33">
    <mergeCell ref="B7:G7"/>
    <mergeCell ref="B8:G8"/>
    <mergeCell ref="B11:G11"/>
    <mergeCell ref="B14:G14"/>
    <mergeCell ref="G27:G28"/>
    <mergeCell ref="B19:G19"/>
    <mergeCell ref="B10:G10"/>
    <mergeCell ref="B13:G13"/>
    <mergeCell ref="B25:G25"/>
    <mergeCell ref="B26:G26"/>
    <mergeCell ref="B18:G18"/>
    <mergeCell ref="B21:G21"/>
    <mergeCell ref="B6:G6"/>
    <mergeCell ref="B1:G1"/>
    <mergeCell ref="B2:G2"/>
    <mergeCell ref="B3:G3"/>
    <mergeCell ref="B4:G4"/>
    <mergeCell ref="B5:C5"/>
    <mergeCell ref="D31:D33"/>
    <mergeCell ref="B20:G20"/>
    <mergeCell ref="E61:F61"/>
    <mergeCell ref="B40:G40"/>
    <mergeCell ref="B43:G43"/>
    <mergeCell ref="C27:C28"/>
    <mergeCell ref="D27:D28"/>
    <mergeCell ref="E27:E28"/>
    <mergeCell ref="F27:F28"/>
    <mergeCell ref="G31:G33"/>
    <mergeCell ref="B31:B33"/>
    <mergeCell ref="C31:C33"/>
    <mergeCell ref="E31:E33"/>
    <mergeCell ref="F31:F33"/>
    <mergeCell ref="B27:B28"/>
  </mergeCells>
  <printOptions horizontalCentered="1" verticalCentered="1"/>
  <pageMargins left="0.51181102362204722" right="0.51181102362204722" top="0.78740157480314965" bottom="0.78740157480314965" header="0.31496062992125984" footer="0.31496062992125984"/>
  <pageSetup paperSize="9" scale="7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B1:G62"/>
  <sheetViews>
    <sheetView workbookViewId="0">
      <selection activeCell="B2" sqref="B2:G2"/>
    </sheetView>
  </sheetViews>
  <sheetFormatPr defaultRowHeight="15"/>
  <cols>
    <col min="1" max="1" width="3" customWidth="1"/>
    <col min="3" max="3" width="70.28515625" customWidth="1"/>
    <col min="4" max="4" width="9.140625" style="6"/>
    <col min="5" max="5" width="14.140625" style="35" customWidth="1"/>
    <col min="6" max="6" width="14.85546875" customWidth="1"/>
    <col min="7" max="7" width="16" customWidth="1"/>
  </cols>
  <sheetData>
    <row r="1" spans="2:7" ht="20.25">
      <c r="B1" s="280" t="s">
        <v>284</v>
      </c>
      <c r="C1" s="280"/>
      <c r="D1" s="280"/>
      <c r="E1" s="280"/>
      <c r="F1" s="280"/>
      <c r="G1" s="280"/>
    </row>
    <row r="2" spans="2:7" ht="20.25">
      <c r="B2" s="280" t="s">
        <v>136</v>
      </c>
      <c r="C2" s="280"/>
      <c r="D2" s="280"/>
      <c r="E2" s="280"/>
      <c r="F2" s="280"/>
      <c r="G2" s="280"/>
    </row>
    <row r="3" spans="2:7">
      <c r="B3" s="281" t="s">
        <v>134</v>
      </c>
      <c r="C3" s="281"/>
      <c r="D3" s="281"/>
      <c r="E3" s="281"/>
      <c r="F3" s="281"/>
      <c r="G3" s="281"/>
    </row>
    <row r="4" spans="2:7">
      <c r="B4" s="281"/>
      <c r="C4" s="281"/>
      <c r="D4" s="281"/>
      <c r="E4" s="281"/>
      <c r="F4" s="281"/>
      <c r="G4" s="281"/>
    </row>
    <row r="5" spans="2:7" ht="63.75" customHeight="1" thickBot="1">
      <c r="B5" s="279" t="s">
        <v>9</v>
      </c>
      <c r="C5" s="279"/>
      <c r="D5" s="279"/>
      <c r="E5" s="279"/>
      <c r="F5" s="279"/>
      <c r="G5" s="279"/>
    </row>
    <row r="6" spans="2:7" ht="15.75" thickBot="1">
      <c r="B6" s="275" t="s">
        <v>10</v>
      </c>
      <c r="C6" s="276"/>
      <c r="D6" s="276"/>
      <c r="E6" s="276"/>
      <c r="F6" s="276"/>
      <c r="G6" s="277"/>
    </row>
    <row r="7" spans="2:7" ht="15.75" thickBot="1">
      <c r="B7" s="248" t="s">
        <v>11</v>
      </c>
      <c r="C7" s="249"/>
      <c r="D7" s="249"/>
      <c r="E7" s="249"/>
      <c r="F7" s="249"/>
      <c r="G7" s="250"/>
    </row>
    <row r="8" spans="2:7" s="1" customFormat="1" ht="25.5" customHeight="1" thickBot="1">
      <c r="B8" s="63" t="s">
        <v>0</v>
      </c>
      <c r="C8" s="18" t="s">
        <v>1</v>
      </c>
      <c r="D8" s="19" t="s">
        <v>2</v>
      </c>
      <c r="E8" s="30" t="s">
        <v>12</v>
      </c>
      <c r="F8" s="20" t="s">
        <v>13</v>
      </c>
      <c r="G8" s="64" t="s">
        <v>14</v>
      </c>
    </row>
    <row r="9" spans="2:7" ht="15.75" customHeight="1" thickBot="1">
      <c r="B9" s="251" t="s">
        <v>3</v>
      </c>
      <c r="C9" s="252"/>
      <c r="D9" s="252"/>
      <c r="E9" s="252"/>
      <c r="F9" s="252"/>
      <c r="G9" s="253"/>
    </row>
    <row r="10" spans="2:7" s="6" customFormat="1" ht="67.5" customHeight="1" thickBot="1">
      <c r="B10" s="348" t="s">
        <v>62</v>
      </c>
      <c r="C10" s="349"/>
      <c r="D10" s="349"/>
      <c r="E10" s="349"/>
      <c r="F10" s="349"/>
      <c r="G10" s="350"/>
    </row>
    <row r="11" spans="2:7" ht="28.5" customHeight="1" thickBot="1">
      <c r="B11" s="59"/>
      <c r="C11" s="21" t="s">
        <v>63</v>
      </c>
      <c r="D11" s="16" t="s">
        <v>4</v>
      </c>
      <c r="E11" s="31">
        <v>1</v>
      </c>
      <c r="F11" s="186">
        <v>6500</v>
      </c>
      <c r="G11" s="186">
        <f>E11*F11</f>
        <v>6500</v>
      </c>
    </row>
    <row r="12" spans="2:7" ht="27" customHeight="1" thickBot="1">
      <c r="B12" s="257" t="s">
        <v>15</v>
      </c>
      <c r="C12" s="258"/>
      <c r="D12" s="258"/>
      <c r="E12" s="259"/>
      <c r="F12" s="259"/>
      <c r="G12" s="260"/>
    </row>
    <row r="13" spans="2:7" ht="18" customHeight="1" thickBot="1">
      <c r="B13" s="261" t="s">
        <v>16</v>
      </c>
      <c r="C13" s="262"/>
      <c r="D13" s="262"/>
      <c r="E13" s="262"/>
      <c r="F13" s="262"/>
      <c r="G13" s="263"/>
    </row>
    <row r="14" spans="2:7" ht="39" thickBot="1">
      <c r="B14" s="59"/>
      <c r="C14" s="23" t="s">
        <v>28</v>
      </c>
      <c r="D14" s="17" t="s">
        <v>17</v>
      </c>
      <c r="E14" s="32">
        <v>750</v>
      </c>
      <c r="F14" s="187">
        <v>3</v>
      </c>
      <c r="G14" s="186">
        <f>E14*F14</f>
        <v>2250</v>
      </c>
    </row>
    <row r="15" spans="2:7" ht="51.75" thickBot="1">
      <c r="B15" s="60"/>
      <c r="C15" s="24" t="s">
        <v>29</v>
      </c>
      <c r="D15" s="17" t="s">
        <v>17</v>
      </c>
      <c r="E15" s="32">
        <v>750</v>
      </c>
      <c r="F15" s="187">
        <v>2</v>
      </c>
      <c r="G15" s="186">
        <f>E15*F15</f>
        <v>1500</v>
      </c>
    </row>
    <row r="16" spans="2:7" ht="31.5" customHeight="1" thickBot="1">
      <c r="B16" s="61"/>
      <c r="C16" s="62" t="s">
        <v>30</v>
      </c>
      <c r="D16" s="11" t="s">
        <v>17</v>
      </c>
      <c r="E16" s="32">
        <v>10</v>
      </c>
      <c r="F16" s="187">
        <v>8</v>
      </c>
      <c r="G16" s="186">
        <f>E16*F16</f>
        <v>80</v>
      </c>
    </row>
    <row r="17" spans="2:7" ht="20.25" customHeight="1" thickBot="1">
      <c r="B17" s="370" t="s">
        <v>6</v>
      </c>
      <c r="C17" s="371"/>
      <c r="D17" s="371"/>
      <c r="E17" s="371"/>
      <c r="F17" s="371"/>
      <c r="G17" s="372"/>
    </row>
    <row r="18" spans="2:7" ht="15" customHeight="1" thickBot="1">
      <c r="B18" s="305" t="s">
        <v>48</v>
      </c>
      <c r="C18" s="306"/>
      <c r="D18" s="306"/>
      <c r="E18" s="306"/>
      <c r="F18" s="306"/>
      <c r="G18" s="307"/>
    </row>
    <row r="19" spans="2:7" ht="18" customHeight="1" thickBot="1">
      <c r="B19" s="354" t="s">
        <v>18</v>
      </c>
      <c r="C19" s="355"/>
      <c r="D19" s="355"/>
      <c r="E19" s="355"/>
      <c r="F19" s="355"/>
      <c r="G19" s="356"/>
    </row>
    <row r="20" spans="2:7" ht="18" customHeight="1" thickBot="1">
      <c r="B20" s="357" t="s">
        <v>19</v>
      </c>
      <c r="C20" s="358"/>
      <c r="D20" s="358"/>
      <c r="E20" s="358"/>
      <c r="F20" s="358"/>
      <c r="G20" s="359"/>
    </row>
    <row r="21" spans="2:7" ht="27.75" customHeight="1" thickBot="1">
      <c r="B21" s="25"/>
      <c r="C21" s="25" t="s">
        <v>32</v>
      </c>
      <c r="D21" s="28" t="s">
        <v>5</v>
      </c>
      <c r="E21" s="32">
        <v>1</v>
      </c>
      <c r="F21" s="191">
        <v>1500</v>
      </c>
      <c r="G21" s="186">
        <f>E21*F21</f>
        <v>1500</v>
      </c>
    </row>
    <row r="22" spans="2:7" s="51" customFormat="1" ht="26.25" customHeight="1" thickBot="1">
      <c r="B22" s="49"/>
      <c r="C22" s="50" t="s">
        <v>33</v>
      </c>
      <c r="D22" s="28" t="s">
        <v>5</v>
      </c>
      <c r="E22" s="32">
        <v>4</v>
      </c>
      <c r="F22" s="191">
        <v>400</v>
      </c>
      <c r="G22" s="186">
        <f>E22*F22</f>
        <v>1600</v>
      </c>
    </row>
    <row r="23" spans="2:7" ht="32.25" customHeight="1" thickBot="1">
      <c r="B23" s="113"/>
      <c r="C23" s="15" t="s">
        <v>31</v>
      </c>
      <c r="D23" s="13" t="s">
        <v>5</v>
      </c>
      <c r="E23" s="33">
        <v>4</v>
      </c>
      <c r="F23" s="193">
        <v>350</v>
      </c>
      <c r="G23" s="186">
        <f>E23*F23</f>
        <v>1400</v>
      </c>
    </row>
    <row r="24" spans="2:7" s="6" customFormat="1" ht="21" customHeight="1" thickBot="1">
      <c r="B24" s="325" t="s">
        <v>7</v>
      </c>
      <c r="C24" s="326"/>
      <c r="D24" s="326"/>
      <c r="E24" s="326"/>
      <c r="F24" s="326"/>
      <c r="G24" s="327"/>
    </row>
    <row r="25" spans="2:7" ht="21" customHeight="1" thickBot="1">
      <c r="B25" s="242" t="s">
        <v>27</v>
      </c>
      <c r="C25" s="243"/>
      <c r="D25" s="243"/>
      <c r="E25" s="243"/>
      <c r="F25" s="243"/>
      <c r="G25" s="244"/>
    </row>
    <row r="26" spans="2:7" ht="58.5" customHeight="1">
      <c r="B26" s="282"/>
      <c r="C26" s="284" t="s">
        <v>21</v>
      </c>
      <c r="D26" s="286" t="s">
        <v>22</v>
      </c>
      <c r="E26" s="288">
        <v>3</v>
      </c>
      <c r="F26" s="290">
        <v>120</v>
      </c>
      <c r="G26" s="360">
        <f>E26*F26</f>
        <v>360</v>
      </c>
    </row>
    <row r="27" spans="2:7" ht="15.75" thickBot="1">
      <c r="B27" s="283"/>
      <c r="C27" s="285"/>
      <c r="D27" s="287"/>
      <c r="E27" s="289"/>
      <c r="F27" s="291"/>
      <c r="G27" s="361"/>
    </row>
    <row r="28" spans="2:7" ht="34.5" customHeight="1" thickBot="1">
      <c r="B28" s="103"/>
      <c r="C28" s="5" t="s">
        <v>59</v>
      </c>
      <c r="D28" s="22" t="s">
        <v>23</v>
      </c>
      <c r="E28" s="39">
        <v>4</v>
      </c>
      <c r="F28" s="192">
        <v>200</v>
      </c>
      <c r="G28" s="186">
        <f>E28*F28</f>
        <v>800</v>
      </c>
    </row>
    <row r="29" spans="2:7" ht="26.25" customHeight="1" thickBot="1">
      <c r="B29" s="11"/>
      <c r="C29" s="29" t="s">
        <v>24</v>
      </c>
      <c r="D29" s="11" t="s">
        <v>22</v>
      </c>
      <c r="E29" s="33">
        <v>10</v>
      </c>
      <c r="F29" s="193">
        <v>70</v>
      </c>
      <c r="G29" s="186">
        <f>E29*F29</f>
        <v>700</v>
      </c>
    </row>
    <row r="30" spans="2:7" ht="15" customHeight="1">
      <c r="B30" s="282"/>
      <c r="C30" s="314" t="s">
        <v>25</v>
      </c>
      <c r="D30" s="286" t="s">
        <v>22</v>
      </c>
      <c r="E30" s="319">
        <v>2</v>
      </c>
      <c r="F30" s="322">
        <v>180</v>
      </c>
      <c r="G30" s="308">
        <f>E30*F30</f>
        <v>360</v>
      </c>
    </row>
    <row r="31" spans="2:7">
      <c r="B31" s="313"/>
      <c r="C31" s="315"/>
      <c r="D31" s="317"/>
      <c r="E31" s="320"/>
      <c r="F31" s="323"/>
      <c r="G31" s="309"/>
    </row>
    <row r="32" spans="2:7" ht="12" customHeight="1" thickBot="1">
      <c r="B32" s="283"/>
      <c r="C32" s="316"/>
      <c r="D32" s="318"/>
      <c r="E32" s="321"/>
      <c r="F32" s="324"/>
      <c r="G32" s="310"/>
    </row>
    <row r="33" spans="2:7" ht="31.5" customHeight="1" thickBot="1">
      <c r="B33" s="11"/>
      <c r="C33" s="4" t="s">
        <v>26</v>
      </c>
      <c r="D33" s="14" t="s">
        <v>22</v>
      </c>
      <c r="E33" s="34">
        <v>2</v>
      </c>
      <c r="F33" s="201">
        <v>200</v>
      </c>
      <c r="G33" s="186">
        <f t="shared" ref="G33:G38" si="0">E33*F33</f>
        <v>400</v>
      </c>
    </row>
    <row r="34" spans="2:7" ht="26.25" thickBot="1">
      <c r="B34" s="11"/>
      <c r="C34" s="40" t="s">
        <v>82</v>
      </c>
      <c r="D34" s="14" t="s">
        <v>22</v>
      </c>
      <c r="E34" s="38">
        <v>4</v>
      </c>
      <c r="F34" s="187">
        <v>1000</v>
      </c>
      <c r="G34" s="186">
        <f t="shared" si="0"/>
        <v>4000</v>
      </c>
    </row>
    <row r="35" spans="2:7" ht="23.25" customHeight="1" thickBot="1">
      <c r="B35" s="11"/>
      <c r="C35" s="40" t="s">
        <v>168</v>
      </c>
      <c r="D35" s="11" t="s">
        <v>47</v>
      </c>
      <c r="E35" s="37">
        <v>15</v>
      </c>
      <c r="F35" s="187">
        <v>33.33</v>
      </c>
      <c r="G35" s="186">
        <f t="shared" si="0"/>
        <v>499.95</v>
      </c>
    </row>
    <row r="36" spans="2:7" ht="24.75" customHeight="1" thickBot="1">
      <c r="B36" s="124"/>
      <c r="C36" s="40" t="s">
        <v>83</v>
      </c>
      <c r="D36" s="92" t="s">
        <v>22</v>
      </c>
      <c r="E36" s="37">
        <v>4</v>
      </c>
      <c r="F36" s="187">
        <v>2000</v>
      </c>
      <c r="G36" s="186">
        <f t="shared" si="0"/>
        <v>8000</v>
      </c>
    </row>
    <row r="37" spans="2:7" ht="32.25" customHeight="1" thickBot="1">
      <c r="B37" s="11"/>
      <c r="C37" s="36" t="s">
        <v>58</v>
      </c>
      <c r="D37" s="11" t="s">
        <v>22</v>
      </c>
      <c r="E37" s="38">
        <v>4</v>
      </c>
      <c r="F37" s="187">
        <v>200</v>
      </c>
      <c r="G37" s="186">
        <f t="shared" si="0"/>
        <v>800</v>
      </c>
    </row>
    <row r="38" spans="2:7" ht="21.75" customHeight="1" thickBot="1">
      <c r="B38" s="90"/>
      <c r="C38" s="160" t="s">
        <v>65</v>
      </c>
      <c r="D38" s="11" t="s">
        <v>47</v>
      </c>
      <c r="E38" s="38">
        <v>10</v>
      </c>
      <c r="F38" s="11">
        <v>50</v>
      </c>
      <c r="G38" s="186">
        <f t="shared" si="0"/>
        <v>500</v>
      </c>
    </row>
    <row r="39" spans="2:7" s="6" customFormat="1" ht="29.25" customHeight="1" thickBot="1">
      <c r="B39" s="369" t="s">
        <v>61</v>
      </c>
      <c r="C39" s="311"/>
      <c r="D39" s="311"/>
      <c r="E39" s="311"/>
      <c r="F39" s="311"/>
      <c r="G39" s="312"/>
    </row>
    <row r="40" spans="2:7" s="6" customFormat="1" ht="25.5" customHeight="1" thickBot="1">
      <c r="B40" s="115"/>
      <c r="C40" s="25" t="s">
        <v>37</v>
      </c>
      <c r="D40" s="10" t="s">
        <v>5</v>
      </c>
      <c r="E40" s="32">
        <v>2</v>
      </c>
      <c r="F40" s="187">
        <v>1000</v>
      </c>
      <c r="G40" s="206">
        <f>E40*F40</f>
        <v>2000</v>
      </c>
    </row>
    <row r="41" spans="2:7" s="6" customFormat="1" ht="24.75" customHeight="1" thickBot="1">
      <c r="B41" s="8"/>
      <c r="C41" s="43" t="s">
        <v>46</v>
      </c>
      <c r="D41" s="13" t="s">
        <v>5</v>
      </c>
      <c r="E41" s="44">
        <v>1</v>
      </c>
      <c r="F41" s="194">
        <v>1000</v>
      </c>
      <c r="G41" s="186">
        <f>E41*F41</f>
        <v>1000</v>
      </c>
    </row>
    <row r="42" spans="2:7" s="6" customFormat="1" ht="30" customHeight="1" thickBot="1">
      <c r="B42" s="305" t="s">
        <v>67</v>
      </c>
      <c r="C42" s="306"/>
      <c r="D42" s="306"/>
      <c r="E42" s="306"/>
      <c r="F42" s="306"/>
      <c r="G42" s="307"/>
    </row>
    <row r="43" spans="2:7" s="6" customFormat="1" ht="148.5" customHeight="1" thickBot="1">
      <c r="B43" s="11"/>
      <c r="C43" s="36" t="s">
        <v>225</v>
      </c>
      <c r="D43" s="11" t="s">
        <v>23</v>
      </c>
      <c r="E43" s="32">
        <v>8</v>
      </c>
      <c r="F43" s="187">
        <v>350</v>
      </c>
      <c r="G43" s="186">
        <f t="shared" ref="G43:G59" si="1">E43*F43</f>
        <v>2800</v>
      </c>
    </row>
    <row r="44" spans="2:7" s="6" customFormat="1" ht="243" thickBot="1">
      <c r="B44" s="11"/>
      <c r="C44" s="36" t="s">
        <v>226</v>
      </c>
      <c r="D44" s="11" t="s">
        <v>22</v>
      </c>
      <c r="E44" s="32">
        <v>1</v>
      </c>
      <c r="F44" s="187">
        <v>3000</v>
      </c>
      <c r="G44" s="186">
        <f t="shared" si="1"/>
        <v>3000</v>
      </c>
    </row>
    <row r="45" spans="2:7" s="6" customFormat="1" ht="26.25" thickBot="1">
      <c r="B45" s="111"/>
      <c r="C45" s="36" t="s">
        <v>34</v>
      </c>
      <c r="D45" s="11" t="s">
        <v>22</v>
      </c>
      <c r="E45" s="37">
        <v>3</v>
      </c>
      <c r="F45" s="187">
        <v>200</v>
      </c>
      <c r="G45" s="186">
        <f t="shared" si="1"/>
        <v>600</v>
      </c>
    </row>
    <row r="46" spans="2:7" s="6" customFormat="1" ht="26.25" thickBot="1">
      <c r="B46" s="155"/>
      <c r="C46" s="36" t="s">
        <v>196</v>
      </c>
      <c r="D46" s="11" t="s">
        <v>22</v>
      </c>
      <c r="E46" s="37">
        <v>2</v>
      </c>
      <c r="F46" s="187">
        <v>200</v>
      </c>
      <c r="G46" s="186">
        <f t="shared" si="1"/>
        <v>400</v>
      </c>
    </row>
    <row r="47" spans="2:7" s="6" customFormat="1" ht="26.25" thickBot="1">
      <c r="B47" s="11"/>
      <c r="C47" s="36" t="s">
        <v>35</v>
      </c>
      <c r="D47" s="11" t="s">
        <v>22</v>
      </c>
      <c r="E47" s="32">
        <v>2</v>
      </c>
      <c r="F47" s="187">
        <v>350</v>
      </c>
      <c r="G47" s="186">
        <f t="shared" si="1"/>
        <v>700</v>
      </c>
    </row>
    <row r="48" spans="2:7" s="6" customFormat="1" ht="26.25" thickBot="1">
      <c r="B48" s="11"/>
      <c r="C48" s="36" t="s">
        <v>36</v>
      </c>
      <c r="D48" s="11" t="s">
        <v>22</v>
      </c>
      <c r="E48" s="32">
        <v>1</v>
      </c>
      <c r="F48" s="187">
        <v>500</v>
      </c>
      <c r="G48" s="186">
        <f t="shared" si="1"/>
        <v>500</v>
      </c>
    </row>
    <row r="49" spans="2:7" s="6" customFormat="1" ht="26.25" thickBot="1">
      <c r="B49" s="11"/>
      <c r="C49" s="36" t="s">
        <v>38</v>
      </c>
      <c r="D49" s="11" t="s">
        <v>22</v>
      </c>
      <c r="E49" s="32">
        <v>20</v>
      </c>
      <c r="F49" s="187">
        <v>50</v>
      </c>
      <c r="G49" s="186">
        <f t="shared" si="1"/>
        <v>1000</v>
      </c>
    </row>
    <row r="50" spans="2:7" s="6" customFormat="1" ht="26.25" thickBot="1">
      <c r="B50" s="11"/>
      <c r="C50" s="36" t="s">
        <v>39</v>
      </c>
      <c r="D50" s="11" t="s">
        <v>22</v>
      </c>
      <c r="E50" s="32">
        <v>4</v>
      </c>
      <c r="F50" s="187">
        <v>200</v>
      </c>
      <c r="G50" s="186">
        <f t="shared" si="1"/>
        <v>800</v>
      </c>
    </row>
    <row r="51" spans="2:7" s="6" customFormat="1" ht="26.25" thickBot="1">
      <c r="B51" s="112"/>
      <c r="C51" s="36" t="s">
        <v>40</v>
      </c>
      <c r="D51" s="11" t="s">
        <v>22</v>
      </c>
      <c r="E51" s="32">
        <v>2</v>
      </c>
      <c r="F51" s="187">
        <v>150</v>
      </c>
      <c r="G51" s="186">
        <f t="shared" si="1"/>
        <v>300</v>
      </c>
    </row>
    <row r="52" spans="2:7" s="6" customFormat="1" ht="26.25" thickBot="1">
      <c r="B52" s="11"/>
      <c r="C52" s="36" t="s">
        <v>41</v>
      </c>
      <c r="D52" s="122" t="s">
        <v>22</v>
      </c>
      <c r="E52" s="37">
        <v>2</v>
      </c>
      <c r="F52" s="187">
        <v>400</v>
      </c>
      <c r="G52" s="186">
        <f t="shared" si="1"/>
        <v>800</v>
      </c>
    </row>
    <row r="53" spans="2:7" s="6" customFormat="1" ht="115.5" thickBot="1">
      <c r="B53" s="11"/>
      <c r="C53" s="36" t="s">
        <v>227</v>
      </c>
      <c r="D53" s="11" t="s">
        <v>22</v>
      </c>
      <c r="E53" s="37">
        <v>1</v>
      </c>
      <c r="F53" s="187">
        <v>4500</v>
      </c>
      <c r="G53" s="186">
        <f t="shared" si="1"/>
        <v>4500</v>
      </c>
    </row>
    <row r="54" spans="2:7" s="6" customFormat="1" ht="121.5" customHeight="1" thickBot="1">
      <c r="B54" s="11"/>
      <c r="C54" s="36" t="s">
        <v>228</v>
      </c>
      <c r="D54" s="11" t="s">
        <v>47</v>
      </c>
      <c r="E54" s="32">
        <v>27</v>
      </c>
      <c r="F54" s="187">
        <v>444.45</v>
      </c>
      <c r="G54" s="186">
        <f t="shared" si="1"/>
        <v>12000.15</v>
      </c>
    </row>
    <row r="55" spans="2:7" s="6" customFormat="1" ht="26.25" thickBot="1">
      <c r="B55" s="155"/>
      <c r="C55" s="157" t="s">
        <v>199</v>
      </c>
      <c r="D55" s="26" t="s">
        <v>22</v>
      </c>
      <c r="E55" s="158">
        <v>1</v>
      </c>
      <c r="F55" s="194">
        <v>500</v>
      </c>
      <c r="G55" s="186">
        <f t="shared" si="1"/>
        <v>500</v>
      </c>
    </row>
    <row r="56" spans="2:7" s="6" customFormat="1" ht="26.25" thickBot="1">
      <c r="B56" s="159"/>
      <c r="C56" s="36" t="s">
        <v>200</v>
      </c>
      <c r="D56" s="17" t="s">
        <v>22</v>
      </c>
      <c r="E56" s="37">
        <v>1</v>
      </c>
      <c r="F56" s="187">
        <v>500</v>
      </c>
      <c r="G56" s="186">
        <f t="shared" si="1"/>
        <v>500</v>
      </c>
    </row>
    <row r="57" spans="2:7" s="6" customFormat="1" ht="26.25" thickBot="1">
      <c r="B57" s="11"/>
      <c r="C57" s="36" t="s">
        <v>179</v>
      </c>
      <c r="D57" s="26" t="s">
        <v>22</v>
      </c>
      <c r="E57" s="32">
        <v>1</v>
      </c>
      <c r="F57" s="187">
        <v>1500</v>
      </c>
      <c r="G57" s="186">
        <f t="shared" si="1"/>
        <v>1500</v>
      </c>
    </row>
    <row r="58" spans="2:7" s="6" customFormat="1" ht="26.25" thickBot="1">
      <c r="B58" s="11"/>
      <c r="C58" s="36" t="s">
        <v>44</v>
      </c>
      <c r="D58" s="26" t="s">
        <v>22</v>
      </c>
      <c r="E58" s="32">
        <v>3</v>
      </c>
      <c r="F58" s="194">
        <v>750</v>
      </c>
      <c r="G58" s="186">
        <f t="shared" si="1"/>
        <v>2250</v>
      </c>
    </row>
    <row r="59" spans="2:7" s="6" customFormat="1" ht="39" thickBot="1">
      <c r="B59" s="123"/>
      <c r="C59" s="36" t="s">
        <v>221</v>
      </c>
      <c r="D59" s="11" t="s">
        <v>22</v>
      </c>
      <c r="E59" s="32">
        <v>1</v>
      </c>
      <c r="F59" s="187">
        <v>1000</v>
      </c>
      <c r="G59" s="186">
        <f t="shared" si="1"/>
        <v>1000</v>
      </c>
    </row>
    <row r="60" spans="2:7" s="6" customFormat="1" ht="15.75" thickBot="1">
      <c r="E60" s="240" t="s">
        <v>49</v>
      </c>
      <c r="F60" s="241"/>
      <c r="G60" s="204">
        <f>SUM(G11,G14:G16,G21:G23,G26:G38,G40:G41,G43:G59)</f>
        <v>67400.100000000006</v>
      </c>
    </row>
    <row r="61" spans="2:7" s="6" customFormat="1">
      <c r="E61" s="47"/>
    </row>
    <row r="62" spans="2:7">
      <c r="E62" s="52"/>
    </row>
  </sheetData>
  <mergeCells count="32">
    <mergeCell ref="B1:G1"/>
    <mergeCell ref="B2:G2"/>
    <mergeCell ref="B3:G3"/>
    <mergeCell ref="B4:G4"/>
    <mergeCell ref="B17:G17"/>
    <mergeCell ref="B5:G5"/>
    <mergeCell ref="B6:G6"/>
    <mergeCell ref="B7:G7"/>
    <mergeCell ref="B9:G9"/>
    <mergeCell ref="B10:G10"/>
    <mergeCell ref="B12:G12"/>
    <mergeCell ref="G26:G27"/>
    <mergeCell ref="B13:G13"/>
    <mergeCell ref="B18:G18"/>
    <mergeCell ref="B19:G19"/>
    <mergeCell ref="B20:G20"/>
    <mergeCell ref="E60:F60"/>
    <mergeCell ref="G30:G32"/>
    <mergeCell ref="B42:G42"/>
    <mergeCell ref="B39:G39"/>
    <mergeCell ref="B24:G24"/>
    <mergeCell ref="B25:G25"/>
    <mergeCell ref="B26:B27"/>
    <mergeCell ref="C26:C27"/>
    <mergeCell ref="D26:D27"/>
    <mergeCell ref="E26:E27"/>
    <mergeCell ref="C30:C32"/>
    <mergeCell ref="B30:B32"/>
    <mergeCell ref="D30:D32"/>
    <mergeCell ref="E30:E32"/>
    <mergeCell ref="F30:F32"/>
    <mergeCell ref="F26:F27"/>
  </mergeCells>
  <printOptions horizontalCentered="1" verticalCentered="1"/>
  <pageMargins left="0.51181102362204722" right="0.51181102362204722" top="0.78740157480314965" bottom="0.78740157480314965" header="0.31496062992125984" footer="0.31496062992125984"/>
  <pageSetup paperSize="9" scale="6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B1:G63"/>
  <sheetViews>
    <sheetView workbookViewId="0">
      <selection activeCell="B2" sqref="B2:G2"/>
    </sheetView>
  </sheetViews>
  <sheetFormatPr defaultRowHeight="15"/>
  <cols>
    <col min="1" max="1" width="3" customWidth="1"/>
    <col min="3" max="3" width="72" customWidth="1"/>
    <col min="4" max="4" width="9.140625" style="6"/>
    <col min="5" max="5" width="14.140625" style="35" customWidth="1"/>
    <col min="6" max="6" width="14.85546875" customWidth="1"/>
    <col min="7" max="7" width="13.140625" bestFit="1" customWidth="1"/>
  </cols>
  <sheetData>
    <row r="1" spans="2:7" ht="20.25">
      <c r="B1" s="280" t="s">
        <v>285</v>
      </c>
      <c r="C1" s="280"/>
      <c r="D1" s="280"/>
      <c r="E1" s="280"/>
      <c r="F1" s="280"/>
      <c r="G1" s="280"/>
    </row>
    <row r="2" spans="2:7" ht="20.25">
      <c r="B2" s="280" t="s">
        <v>102</v>
      </c>
      <c r="C2" s="280"/>
      <c r="D2" s="280"/>
      <c r="E2" s="280"/>
      <c r="F2" s="280"/>
      <c r="G2" s="280"/>
    </row>
    <row r="3" spans="2:7">
      <c r="B3" s="281" t="s">
        <v>137</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9.2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8.25" customHeight="1" thickBot="1">
      <c r="B11" s="348" t="s">
        <v>164</v>
      </c>
      <c r="C11" s="349"/>
      <c r="D11" s="349"/>
      <c r="E11" s="349"/>
      <c r="F11" s="349"/>
      <c r="G11" s="350"/>
    </row>
    <row r="12" spans="2:7" ht="36" customHeight="1" thickBot="1">
      <c r="B12" s="59"/>
      <c r="C12" s="21" t="s">
        <v>51</v>
      </c>
      <c r="D12" s="16" t="s">
        <v>4</v>
      </c>
      <c r="E12" s="31">
        <v>2</v>
      </c>
      <c r="F12" s="186">
        <v>9000</v>
      </c>
      <c r="G12" s="186">
        <f>E12*F12</f>
        <v>18000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46.5" customHeight="1" thickBot="1">
      <c r="B15" s="59"/>
      <c r="C15" s="23" t="s">
        <v>28</v>
      </c>
      <c r="D15" s="17" t="s">
        <v>17</v>
      </c>
      <c r="E15" s="32">
        <v>900</v>
      </c>
      <c r="F15" s="187">
        <v>3</v>
      </c>
      <c r="G15" s="186">
        <f>E15*F15</f>
        <v>2700</v>
      </c>
    </row>
    <row r="16" spans="2:7" ht="57" customHeight="1" thickBot="1">
      <c r="B16" s="61"/>
      <c r="C16" s="65" t="s">
        <v>29</v>
      </c>
      <c r="D16" s="17" t="s">
        <v>17</v>
      </c>
      <c r="E16" s="32">
        <v>900</v>
      </c>
      <c r="F16" s="187">
        <v>2</v>
      </c>
      <c r="G16" s="186">
        <f>E16*F16</f>
        <v>1800</v>
      </c>
    </row>
    <row r="17" spans="2:7" ht="31.5" customHeight="1" thickBot="1">
      <c r="B17" s="97"/>
      <c r="C17" s="108" t="s">
        <v>30</v>
      </c>
      <c r="D17" s="11" t="s">
        <v>17</v>
      </c>
      <c r="E17" s="32">
        <v>15</v>
      </c>
      <c r="F17" s="187">
        <v>8</v>
      </c>
      <c r="G17" s="186">
        <f>E17*F17</f>
        <v>120</v>
      </c>
    </row>
    <row r="18" spans="2:7" ht="20.25" customHeight="1" thickBot="1">
      <c r="B18" s="245" t="s">
        <v>6</v>
      </c>
      <c r="C18" s="246"/>
      <c r="D18" s="246"/>
      <c r="E18" s="246"/>
      <c r="F18" s="246"/>
      <c r="G18" s="247"/>
    </row>
    <row r="19" spans="2:7" ht="15" customHeight="1" thickBot="1">
      <c r="B19" s="305" t="s">
        <v>48</v>
      </c>
      <c r="C19" s="306"/>
      <c r="D19" s="306"/>
      <c r="E19" s="306"/>
      <c r="F19" s="306"/>
      <c r="G19" s="307"/>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70">
        <v>1</v>
      </c>
      <c r="F22" s="191">
        <v>1500</v>
      </c>
      <c r="G22" s="186">
        <f>E22*F22</f>
        <v>1500</v>
      </c>
    </row>
    <row r="23" spans="2:7" s="51" customFormat="1" ht="23.25" customHeight="1" thickBot="1">
      <c r="B23" s="49"/>
      <c r="C23" s="50" t="s">
        <v>33</v>
      </c>
      <c r="D23" s="28" t="s">
        <v>5</v>
      </c>
      <c r="E23" s="32">
        <v>6</v>
      </c>
      <c r="F23" s="191">
        <v>400</v>
      </c>
      <c r="G23" s="186">
        <f>E23*F23</f>
        <v>2400</v>
      </c>
    </row>
    <row r="24" spans="2:7" ht="32.25" customHeight="1" thickBot="1">
      <c r="B24" s="113"/>
      <c r="C24" s="15" t="s">
        <v>31</v>
      </c>
      <c r="D24" s="13" t="s">
        <v>5</v>
      </c>
      <c r="E24" s="33">
        <v>6</v>
      </c>
      <c r="F24" s="193">
        <v>350</v>
      </c>
      <c r="G24" s="186">
        <f>E24*F24</f>
        <v>2100</v>
      </c>
    </row>
    <row r="25" spans="2:7" ht="32.25" customHeight="1" thickBot="1">
      <c r="B25" s="17"/>
      <c r="C25" s="71" t="s">
        <v>180</v>
      </c>
      <c r="D25" s="11" t="s">
        <v>5</v>
      </c>
      <c r="E25" s="70">
        <v>1</v>
      </c>
      <c r="F25" s="187">
        <v>1000</v>
      </c>
      <c r="G25" s="186">
        <f>E25*F25</f>
        <v>1000</v>
      </c>
    </row>
    <row r="26" spans="2:7" s="6" customFormat="1" ht="27.75" customHeight="1" thickBot="1">
      <c r="B26" s="325" t="s">
        <v>7</v>
      </c>
      <c r="C26" s="326"/>
      <c r="D26" s="326"/>
      <c r="E26" s="326"/>
      <c r="F26" s="326"/>
      <c r="G26" s="327"/>
    </row>
    <row r="27" spans="2:7" ht="21" customHeight="1" thickBot="1">
      <c r="B27" s="242" t="s">
        <v>27</v>
      </c>
      <c r="C27" s="243"/>
      <c r="D27" s="243"/>
      <c r="E27" s="243"/>
      <c r="F27" s="243"/>
      <c r="G27" s="244"/>
    </row>
    <row r="28" spans="2:7" ht="58.5" customHeight="1">
      <c r="B28" s="282"/>
      <c r="C28" s="284" t="s">
        <v>21</v>
      </c>
      <c r="D28" s="286" t="s">
        <v>22</v>
      </c>
      <c r="E28" s="288">
        <v>3</v>
      </c>
      <c r="F28" s="290">
        <v>120</v>
      </c>
      <c r="G28" s="360">
        <f>E28*F28</f>
        <v>360</v>
      </c>
    </row>
    <row r="29" spans="2:7" ht="15.75" thickBot="1">
      <c r="B29" s="283"/>
      <c r="C29" s="285"/>
      <c r="D29" s="287"/>
      <c r="E29" s="289"/>
      <c r="F29" s="291"/>
      <c r="G29" s="361"/>
    </row>
    <row r="30" spans="2:7" ht="34.5" customHeight="1" thickBot="1">
      <c r="B30" s="103"/>
      <c r="C30" s="5" t="s">
        <v>59</v>
      </c>
      <c r="D30" s="22" t="s">
        <v>23</v>
      </c>
      <c r="E30" s="39">
        <v>4</v>
      </c>
      <c r="F30" s="192">
        <v>200</v>
      </c>
      <c r="G30" s="186">
        <f>E30*F30</f>
        <v>800</v>
      </c>
    </row>
    <row r="31" spans="2:7" ht="26.25" customHeight="1" thickBot="1">
      <c r="B31" s="11"/>
      <c r="C31" s="29" t="s">
        <v>24</v>
      </c>
      <c r="D31" s="11" t="s">
        <v>22</v>
      </c>
      <c r="E31" s="33">
        <v>10</v>
      </c>
      <c r="F31" s="193">
        <v>60</v>
      </c>
      <c r="G31" s="186">
        <f>E31*F31</f>
        <v>600</v>
      </c>
    </row>
    <row r="32" spans="2:7" ht="15" customHeight="1">
      <c r="B32" s="282"/>
      <c r="C32" s="314" t="s">
        <v>25</v>
      </c>
      <c r="D32" s="286" t="s">
        <v>22</v>
      </c>
      <c r="E32" s="319">
        <v>2</v>
      </c>
      <c r="F32" s="322">
        <v>200</v>
      </c>
      <c r="G32" s="308">
        <f>E32*F32</f>
        <v>400</v>
      </c>
    </row>
    <row r="33" spans="2:7">
      <c r="B33" s="313"/>
      <c r="C33" s="315"/>
      <c r="D33" s="317"/>
      <c r="E33" s="320"/>
      <c r="F33" s="323"/>
      <c r="G33" s="309"/>
    </row>
    <row r="34" spans="2:7" ht="28.5" customHeight="1" thickBot="1">
      <c r="B34" s="283"/>
      <c r="C34" s="316"/>
      <c r="D34" s="318"/>
      <c r="E34" s="321"/>
      <c r="F34" s="324"/>
      <c r="G34" s="310"/>
    </row>
    <row r="35" spans="2:7" ht="31.5" customHeight="1" thickBot="1">
      <c r="B35" s="11"/>
      <c r="C35" s="118" t="s">
        <v>26</v>
      </c>
      <c r="D35" s="114" t="s">
        <v>22</v>
      </c>
      <c r="E35" s="119">
        <v>2</v>
      </c>
      <c r="F35" s="207">
        <v>200</v>
      </c>
      <c r="G35" s="186">
        <f t="shared" ref="G35:G40" si="0">E35*F35</f>
        <v>400</v>
      </c>
    </row>
    <row r="36" spans="2:7" ht="26.25" thickBot="1">
      <c r="B36" s="11"/>
      <c r="C36" s="40" t="s">
        <v>82</v>
      </c>
      <c r="D36" s="48" t="s">
        <v>22</v>
      </c>
      <c r="E36" s="38">
        <v>4</v>
      </c>
      <c r="F36" s="187">
        <v>1000</v>
      </c>
      <c r="G36" s="186">
        <f t="shared" si="0"/>
        <v>4000</v>
      </c>
    </row>
    <row r="37" spans="2:7" ht="24" customHeight="1" thickBot="1">
      <c r="B37" s="11"/>
      <c r="C37" s="40" t="s">
        <v>168</v>
      </c>
      <c r="D37" s="11" t="s">
        <v>47</v>
      </c>
      <c r="E37" s="37">
        <v>15</v>
      </c>
      <c r="F37" s="187">
        <v>33.33</v>
      </c>
      <c r="G37" s="186">
        <f t="shared" si="0"/>
        <v>499.95</v>
      </c>
    </row>
    <row r="38" spans="2:7" ht="29.25" customHeight="1" thickBot="1">
      <c r="B38" s="42"/>
      <c r="C38" s="40" t="s">
        <v>83</v>
      </c>
      <c r="D38" s="14" t="s">
        <v>22</v>
      </c>
      <c r="E38" s="37">
        <v>4</v>
      </c>
      <c r="F38" s="187">
        <v>500</v>
      </c>
      <c r="G38" s="186">
        <f t="shared" si="0"/>
        <v>2000</v>
      </c>
    </row>
    <row r="39" spans="2:7" ht="36.75" customHeight="1" thickBot="1">
      <c r="B39" s="11"/>
      <c r="C39" s="36" t="s">
        <v>58</v>
      </c>
      <c r="D39" s="11" t="s">
        <v>22</v>
      </c>
      <c r="E39" s="38">
        <v>4</v>
      </c>
      <c r="F39" s="187">
        <v>200</v>
      </c>
      <c r="G39" s="186">
        <f t="shared" si="0"/>
        <v>800</v>
      </c>
    </row>
    <row r="40" spans="2:7" ht="25.5" customHeight="1" thickBot="1">
      <c r="B40" s="103"/>
      <c r="C40" s="3" t="s">
        <v>65</v>
      </c>
      <c r="D40" s="11" t="s">
        <v>47</v>
      </c>
      <c r="E40" s="38">
        <v>5</v>
      </c>
      <c r="F40" s="187">
        <v>50</v>
      </c>
      <c r="G40" s="186">
        <f t="shared" si="0"/>
        <v>250</v>
      </c>
    </row>
    <row r="41" spans="2:7" s="6" customFormat="1" ht="29.25" customHeight="1" thickBot="1">
      <c r="B41" s="305" t="s">
        <v>61</v>
      </c>
      <c r="C41" s="311"/>
      <c r="D41" s="311"/>
      <c r="E41" s="311"/>
      <c r="F41" s="311"/>
      <c r="G41" s="312"/>
    </row>
    <row r="42" spans="2:7" s="6" customFormat="1" ht="25.5" customHeight="1" thickBot="1">
      <c r="B42" s="115"/>
      <c r="C42" s="25" t="s">
        <v>37</v>
      </c>
      <c r="D42" s="10" t="s">
        <v>5</v>
      </c>
      <c r="E42" s="32">
        <v>2</v>
      </c>
      <c r="F42" s="187">
        <v>500</v>
      </c>
      <c r="G42" s="187">
        <f>E42*F42</f>
        <v>1000</v>
      </c>
    </row>
    <row r="43" spans="2:7" s="6" customFormat="1" ht="24.75" customHeight="1" thickBot="1">
      <c r="B43" s="8"/>
      <c r="C43" s="43" t="s">
        <v>46</v>
      </c>
      <c r="D43" s="13" t="s">
        <v>5</v>
      </c>
      <c r="E43" s="44">
        <v>1</v>
      </c>
      <c r="F43" s="194">
        <v>1000</v>
      </c>
      <c r="G43" s="186">
        <f>E43*F43</f>
        <v>1000</v>
      </c>
    </row>
    <row r="44" spans="2:7" s="6" customFormat="1" ht="34.5" customHeight="1" thickBot="1">
      <c r="B44" s="305" t="s">
        <v>66</v>
      </c>
      <c r="C44" s="306"/>
      <c r="D44" s="306"/>
      <c r="E44" s="306"/>
      <c r="F44" s="306"/>
      <c r="G44" s="307"/>
    </row>
    <row r="45" spans="2:7" s="6" customFormat="1" ht="148.5" customHeight="1" thickBot="1">
      <c r="B45" s="11"/>
      <c r="C45" s="36" t="s">
        <v>229</v>
      </c>
      <c r="D45" s="11" t="s">
        <v>23</v>
      </c>
      <c r="E45" s="32">
        <v>8</v>
      </c>
      <c r="F45" s="187">
        <v>375</v>
      </c>
      <c r="G45" s="186">
        <f t="shared" ref="G45:G61" si="1">E45*F45</f>
        <v>3000</v>
      </c>
    </row>
    <row r="46" spans="2:7" s="6" customFormat="1" ht="230.25" thickBot="1">
      <c r="B46" s="11"/>
      <c r="C46" s="36" t="s">
        <v>230</v>
      </c>
      <c r="D46" s="11" t="s">
        <v>22</v>
      </c>
      <c r="E46" s="32">
        <v>1</v>
      </c>
      <c r="F46" s="187">
        <v>2000</v>
      </c>
      <c r="G46" s="186">
        <f t="shared" si="1"/>
        <v>2000</v>
      </c>
    </row>
    <row r="47" spans="2:7" s="6" customFormat="1" ht="26.25" thickBot="1">
      <c r="B47" s="111"/>
      <c r="C47" s="36" t="s">
        <v>34</v>
      </c>
      <c r="D47" s="11" t="s">
        <v>22</v>
      </c>
      <c r="E47" s="37">
        <v>4</v>
      </c>
      <c r="F47" s="187">
        <v>200</v>
      </c>
      <c r="G47" s="186">
        <f t="shared" si="1"/>
        <v>800</v>
      </c>
    </row>
    <row r="48" spans="2:7" s="6" customFormat="1" ht="26.25" thickBot="1">
      <c r="B48" s="155"/>
      <c r="C48" s="36" t="s">
        <v>196</v>
      </c>
      <c r="D48" s="11" t="s">
        <v>22</v>
      </c>
      <c r="E48" s="37">
        <v>2</v>
      </c>
      <c r="F48" s="187">
        <v>200</v>
      </c>
      <c r="G48" s="186">
        <f t="shared" si="1"/>
        <v>400</v>
      </c>
    </row>
    <row r="49" spans="2:7" s="6" customFormat="1" ht="26.25" thickBot="1">
      <c r="B49" s="11"/>
      <c r="C49" s="36" t="s">
        <v>35</v>
      </c>
      <c r="D49" s="11" t="s">
        <v>22</v>
      </c>
      <c r="E49" s="32">
        <v>1</v>
      </c>
      <c r="F49" s="187">
        <v>250</v>
      </c>
      <c r="G49" s="186">
        <f t="shared" si="1"/>
        <v>250</v>
      </c>
    </row>
    <row r="50" spans="2:7" s="6" customFormat="1" ht="26.25" thickBot="1">
      <c r="B50" s="11"/>
      <c r="C50" s="36" t="s">
        <v>36</v>
      </c>
      <c r="D50" s="11" t="s">
        <v>22</v>
      </c>
      <c r="E50" s="32">
        <v>1</v>
      </c>
      <c r="F50" s="187">
        <v>500</v>
      </c>
      <c r="G50" s="186">
        <f t="shared" si="1"/>
        <v>500</v>
      </c>
    </row>
    <row r="51" spans="2:7" s="6" customFormat="1" ht="26.25" thickBot="1">
      <c r="B51" s="11"/>
      <c r="C51" s="36" t="s">
        <v>38</v>
      </c>
      <c r="D51" s="11" t="s">
        <v>22</v>
      </c>
      <c r="E51" s="32">
        <v>20</v>
      </c>
      <c r="F51" s="187">
        <v>50</v>
      </c>
      <c r="G51" s="186">
        <f t="shared" si="1"/>
        <v>1000</v>
      </c>
    </row>
    <row r="52" spans="2:7" s="6" customFormat="1" ht="26.25" thickBot="1">
      <c r="B52" s="11"/>
      <c r="C52" s="36" t="s">
        <v>39</v>
      </c>
      <c r="D52" s="11" t="s">
        <v>22</v>
      </c>
      <c r="E52" s="32">
        <v>4</v>
      </c>
      <c r="F52" s="187">
        <v>200</v>
      </c>
      <c r="G52" s="186">
        <f t="shared" si="1"/>
        <v>800</v>
      </c>
    </row>
    <row r="53" spans="2:7" s="6" customFormat="1" ht="26.25" thickBot="1">
      <c r="B53" s="112"/>
      <c r="C53" s="36" t="s">
        <v>40</v>
      </c>
      <c r="D53" s="11" t="s">
        <v>22</v>
      </c>
      <c r="E53" s="32">
        <v>2</v>
      </c>
      <c r="F53" s="187">
        <v>150</v>
      </c>
      <c r="G53" s="186">
        <f t="shared" si="1"/>
        <v>300</v>
      </c>
    </row>
    <row r="54" spans="2:7" s="6" customFormat="1" ht="26.25" thickBot="1">
      <c r="B54" s="11"/>
      <c r="C54" s="36" t="s">
        <v>178</v>
      </c>
      <c r="D54" s="122" t="s">
        <v>22</v>
      </c>
      <c r="E54" s="37">
        <v>2</v>
      </c>
      <c r="F54" s="187">
        <v>400</v>
      </c>
      <c r="G54" s="186">
        <f t="shared" si="1"/>
        <v>800</v>
      </c>
    </row>
    <row r="55" spans="2:7" s="6" customFormat="1" ht="115.5" thickBot="1">
      <c r="B55" s="11"/>
      <c r="C55" s="36" t="s">
        <v>227</v>
      </c>
      <c r="D55" s="11" t="s">
        <v>22</v>
      </c>
      <c r="E55" s="37">
        <v>1</v>
      </c>
      <c r="F55" s="187">
        <v>3000</v>
      </c>
      <c r="G55" s="186">
        <f t="shared" si="1"/>
        <v>3000</v>
      </c>
    </row>
    <row r="56" spans="2:7" ht="110.25" customHeight="1" thickBot="1">
      <c r="B56" s="11"/>
      <c r="C56" s="36" t="s">
        <v>231</v>
      </c>
      <c r="D56" s="11" t="s">
        <v>47</v>
      </c>
      <c r="E56" s="10">
        <v>27</v>
      </c>
      <c r="F56" s="187">
        <v>444.45</v>
      </c>
      <c r="G56" s="186">
        <f t="shared" si="1"/>
        <v>12000.15</v>
      </c>
    </row>
    <row r="57" spans="2:7" s="6" customFormat="1" ht="26.25" thickBot="1">
      <c r="B57" s="155"/>
      <c r="C57" s="157" t="s">
        <v>199</v>
      </c>
      <c r="D57" s="26" t="s">
        <v>22</v>
      </c>
      <c r="E57" s="158">
        <v>1</v>
      </c>
      <c r="F57" s="194">
        <v>500</v>
      </c>
      <c r="G57" s="186">
        <f t="shared" si="1"/>
        <v>500</v>
      </c>
    </row>
    <row r="58" spans="2:7" s="6" customFormat="1" ht="26.25" thickBot="1">
      <c r="B58" s="159"/>
      <c r="C58" s="36" t="s">
        <v>200</v>
      </c>
      <c r="D58" s="17" t="s">
        <v>22</v>
      </c>
      <c r="E58" s="37">
        <v>1</v>
      </c>
      <c r="F58" s="187">
        <v>500</v>
      </c>
      <c r="G58" s="186">
        <f t="shared" si="1"/>
        <v>500</v>
      </c>
    </row>
    <row r="59" spans="2:7" s="6" customFormat="1" ht="26.25" thickBot="1">
      <c r="B59" s="11"/>
      <c r="C59" s="36" t="s">
        <v>177</v>
      </c>
      <c r="D59" s="26" t="s">
        <v>22</v>
      </c>
      <c r="E59" s="32">
        <v>1</v>
      </c>
      <c r="F59" s="187">
        <v>1500</v>
      </c>
      <c r="G59" s="186">
        <f t="shared" si="1"/>
        <v>1500</v>
      </c>
    </row>
    <row r="60" spans="2:7" s="6" customFormat="1" ht="26.25" thickBot="1">
      <c r="B60" s="11"/>
      <c r="C60" s="36" t="s">
        <v>44</v>
      </c>
      <c r="D60" s="26" t="s">
        <v>22</v>
      </c>
      <c r="E60" s="32">
        <v>3</v>
      </c>
      <c r="F60" s="194">
        <v>750</v>
      </c>
      <c r="G60" s="186">
        <f t="shared" si="1"/>
        <v>2250</v>
      </c>
    </row>
    <row r="61" spans="2:7" s="6" customFormat="1" ht="39" thickBot="1">
      <c r="B61" s="123"/>
      <c r="C61" s="36" t="s">
        <v>221</v>
      </c>
      <c r="D61" s="11" t="s">
        <v>22</v>
      </c>
      <c r="E61" s="32">
        <v>1</v>
      </c>
      <c r="F61" s="187">
        <v>1000</v>
      </c>
      <c r="G61" s="186">
        <f t="shared" si="1"/>
        <v>1000</v>
      </c>
    </row>
    <row r="62" spans="2:7" s="6" customFormat="1" ht="15.75" thickBot="1">
      <c r="E62" s="240" t="s">
        <v>49</v>
      </c>
      <c r="F62" s="241"/>
      <c r="G62" s="203">
        <f>SUM(G12,G15:G17,G22:G25,G28:G40,G42:G43,G45:G61)</f>
        <v>72330.099999999991</v>
      </c>
    </row>
    <row r="63" spans="2:7" s="6" customFormat="1">
      <c r="E63" s="47"/>
    </row>
  </sheetData>
  <mergeCells count="33">
    <mergeCell ref="B7:G7"/>
    <mergeCell ref="B5:C5"/>
    <mergeCell ref="B6:G6"/>
    <mergeCell ref="B1:G1"/>
    <mergeCell ref="B2:G2"/>
    <mergeCell ref="B3:G3"/>
    <mergeCell ref="B4:G4"/>
    <mergeCell ref="F32:F34"/>
    <mergeCell ref="G32:G34"/>
    <mergeCell ref="B8:G8"/>
    <mergeCell ref="B10:G10"/>
    <mergeCell ref="B11:G11"/>
    <mergeCell ref="B13:G13"/>
    <mergeCell ref="B14:G14"/>
    <mergeCell ref="B18:G18"/>
    <mergeCell ref="B26:G26"/>
    <mergeCell ref="B27:G27"/>
    <mergeCell ref="E62:F62"/>
    <mergeCell ref="B41:G41"/>
    <mergeCell ref="B44:G44"/>
    <mergeCell ref="B19:G19"/>
    <mergeCell ref="B20:G20"/>
    <mergeCell ref="B21:G21"/>
    <mergeCell ref="B32:B34"/>
    <mergeCell ref="C32:C34"/>
    <mergeCell ref="D32:D34"/>
    <mergeCell ref="B28:B29"/>
    <mergeCell ref="C28:C29"/>
    <mergeCell ref="D28:D29"/>
    <mergeCell ref="E28:E29"/>
    <mergeCell ref="F28:F29"/>
    <mergeCell ref="G28:G29"/>
    <mergeCell ref="E32:E34"/>
  </mergeCells>
  <printOptions horizontalCentered="1" verticalCentered="1"/>
  <pageMargins left="0.51181102362204722" right="0.51181102362204722" top="0.78740157480314965" bottom="0.78740157480314965" header="0.31496062992125984" footer="0.31496062992125984"/>
  <pageSetup paperSize="9" scale="68"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B1:G62"/>
  <sheetViews>
    <sheetView workbookViewId="0">
      <selection activeCell="B2" sqref="B2:G2"/>
    </sheetView>
  </sheetViews>
  <sheetFormatPr defaultRowHeight="15"/>
  <cols>
    <col min="1" max="1" width="3" customWidth="1"/>
    <col min="3" max="3" width="72" customWidth="1"/>
    <col min="4" max="4" width="9.140625" style="6"/>
    <col min="5" max="5" width="14.140625" style="35" customWidth="1"/>
    <col min="6" max="6" width="14.85546875" customWidth="1"/>
    <col min="7" max="7" width="12.7109375" bestFit="1" customWidth="1"/>
  </cols>
  <sheetData>
    <row r="1" spans="2:7" ht="20.25">
      <c r="B1" s="280" t="s">
        <v>286</v>
      </c>
      <c r="C1" s="280"/>
      <c r="D1" s="280"/>
      <c r="E1" s="280"/>
      <c r="F1" s="280"/>
      <c r="G1" s="280"/>
    </row>
    <row r="2" spans="2:7" ht="20.25">
      <c r="B2" s="280" t="s">
        <v>106</v>
      </c>
      <c r="C2" s="280"/>
      <c r="D2" s="280"/>
      <c r="E2" s="280"/>
      <c r="F2" s="280"/>
      <c r="G2" s="280"/>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8.25" customHeight="1" thickBot="1">
      <c r="B11" s="348" t="s">
        <v>138</v>
      </c>
      <c r="C11" s="349"/>
      <c r="D11" s="349"/>
      <c r="E11" s="349"/>
      <c r="F11" s="349"/>
      <c r="G11" s="350"/>
    </row>
    <row r="12" spans="2:7" ht="39.75" customHeight="1" thickBot="1">
      <c r="B12" s="59"/>
      <c r="C12" s="21" t="s">
        <v>51</v>
      </c>
      <c r="D12" s="16" t="s">
        <v>4</v>
      </c>
      <c r="E12" s="31">
        <v>2</v>
      </c>
      <c r="F12" s="186">
        <v>5000</v>
      </c>
      <c r="G12" s="186">
        <f>E12*F12</f>
        <v>10000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46.5" customHeight="1" thickBot="1">
      <c r="B15" s="59"/>
      <c r="C15" s="23" t="s">
        <v>28</v>
      </c>
      <c r="D15" s="17" t="s">
        <v>17</v>
      </c>
      <c r="E15" s="32">
        <v>900</v>
      </c>
      <c r="F15" s="187">
        <v>3</v>
      </c>
      <c r="G15" s="186">
        <f>E15*F15</f>
        <v>2700</v>
      </c>
    </row>
    <row r="16" spans="2:7" ht="57" customHeight="1" thickBot="1">
      <c r="B16" s="61"/>
      <c r="C16" s="65" t="s">
        <v>29</v>
      </c>
      <c r="D16" s="17" t="s">
        <v>17</v>
      </c>
      <c r="E16" s="32">
        <v>900</v>
      </c>
      <c r="F16" s="187">
        <v>2</v>
      </c>
      <c r="G16" s="186">
        <f>E16*F16</f>
        <v>1800</v>
      </c>
    </row>
    <row r="17" spans="2:7" ht="31.5" customHeight="1" thickBot="1">
      <c r="B17" s="97"/>
      <c r="C17" s="108" t="s">
        <v>30</v>
      </c>
      <c r="D17" s="11" t="s">
        <v>17</v>
      </c>
      <c r="E17" s="32">
        <v>15</v>
      </c>
      <c r="F17" s="187">
        <v>8</v>
      </c>
      <c r="G17" s="186">
        <f>E17*F17</f>
        <v>120</v>
      </c>
    </row>
    <row r="18" spans="2:7" ht="20.25" customHeight="1" thickBot="1">
      <c r="B18" s="245" t="s">
        <v>6</v>
      </c>
      <c r="C18" s="246"/>
      <c r="D18" s="246"/>
      <c r="E18" s="246"/>
      <c r="F18" s="246"/>
      <c r="G18" s="247"/>
    </row>
    <row r="19" spans="2:7" ht="15" customHeight="1" thickBot="1">
      <c r="B19" s="305" t="s">
        <v>48</v>
      </c>
      <c r="C19" s="306"/>
      <c r="D19" s="306"/>
      <c r="E19" s="306"/>
      <c r="F19" s="306"/>
      <c r="G19" s="307"/>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70">
        <v>2</v>
      </c>
      <c r="F22" s="191">
        <v>1500</v>
      </c>
      <c r="G22" s="186">
        <f>E22*F22</f>
        <v>3000</v>
      </c>
    </row>
    <row r="23" spans="2:7" s="51" customFormat="1" ht="23.25" customHeight="1" thickBot="1">
      <c r="B23" s="49"/>
      <c r="C23" s="50" t="s">
        <v>33</v>
      </c>
      <c r="D23" s="28" t="s">
        <v>5</v>
      </c>
      <c r="E23" s="32">
        <v>4</v>
      </c>
      <c r="F23" s="191">
        <v>450</v>
      </c>
      <c r="G23" s="186">
        <f>E23*F23</f>
        <v>1800</v>
      </c>
    </row>
    <row r="24" spans="2:7" ht="32.25" customHeight="1" thickBot="1">
      <c r="B24" s="113"/>
      <c r="C24" s="15" t="s">
        <v>31</v>
      </c>
      <c r="D24" s="13" t="s">
        <v>5</v>
      </c>
      <c r="E24" s="33">
        <v>4</v>
      </c>
      <c r="F24" s="193">
        <v>350</v>
      </c>
      <c r="G24" s="186">
        <f>E24*F24</f>
        <v>1400</v>
      </c>
    </row>
    <row r="25" spans="2:7" ht="32.25" customHeight="1" thickBot="1">
      <c r="B25" s="17"/>
      <c r="C25" s="71" t="s">
        <v>180</v>
      </c>
      <c r="D25" s="11" t="s">
        <v>5</v>
      </c>
      <c r="E25" s="70">
        <v>1</v>
      </c>
      <c r="F25" s="208">
        <v>1000</v>
      </c>
      <c r="G25" s="186">
        <f>E25*F25</f>
        <v>1000</v>
      </c>
    </row>
    <row r="26" spans="2:7" s="6" customFormat="1" ht="27.75" customHeight="1" thickBot="1">
      <c r="B26" s="325" t="s">
        <v>7</v>
      </c>
      <c r="C26" s="326"/>
      <c r="D26" s="326"/>
      <c r="E26" s="326"/>
      <c r="F26" s="326"/>
      <c r="G26" s="327"/>
    </row>
    <row r="27" spans="2:7" ht="21" customHeight="1" thickBot="1">
      <c r="B27" s="242" t="s">
        <v>27</v>
      </c>
      <c r="C27" s="243"/>
      <c r="D27" s="243"/>
      <c r="E27" s="243"/>
      <c r="F27" s="243"/>
      <c r="G27" s="244"/>
    </row>
    <row r="28" spans="2:7" ht="58.5" customHeight="1">
      <c r="B28" s="282"/>
      <c r="C28" s="284" t="s">
        <v>21</v>
      </c>
      <c r="D28" s="286" t="s">
        <v>22</v>
      </c>
      <c r="E28" s="288">
        <v>3</v>
      </c>
      <c r="F28" s="290">
        <v>150</v>
      </c>
      <c r="G28" s="360">
        <f>E28*F28</f>
        <v>450</v>
      </c>
    </row>
    <row r="29" spans="2:7" ht="15.75" thickBot="1">
      <c r="B29" s="283"/>
      <c r="C29" s="285"/>
      <c r="D29" s="287"/>
      <c r="E29" s="289"/>
      <c r="F29" s="291"/>
      <c r="G29" s="361"/>
    </row>
    <row r="30" spans="2:7" ht="34.5" customHeight="1" thickBot="1">
      <c r="B30" s="103"/>
      <c r="C30" s="5" t="s">
        <v>59</v>
      </c>
      <c r="D30" s="22" t="s">
        <v>23</v>
      </c>
      <c r="E30" s="39">
        <v>4</v>
      </c>
      <c r="F30" s="192">
        <v>200</v>
      </c>
      <c r="G30" s="186">
        <f>E30*F30</f>
        <v>800</v>
      </c>
    </row>
    <row r="31" spans="2:7" ht="26.25" customHeight="1" thickBot="1">
      <c r="B31" s="11"/>
      <c r="C31" s="29" t="s">
        <v>24</v>
      </c>
      <c r="D31" s="11" t="s">
        <v>22</v>
      </c>
      <c r="E31" s="33">
        <v>10</v>
      </c>
      <c r="F31" s="193">
        <v>70</v>
      </c>
      <c r="G31" s="186">
        <f>E31*F31</f>
        <v>700</v>
      </c>
    </row>
    <row r="32" spans="2:7" ht="15" customHeight="1">
      <c r="B32" s="282"/>
      <c r="C32" s="314" t="s">
        <v>25</v>
      </c>
      <c r="D32" s="286" t="s">
        <v>22</v>
      </c>
      <c r="E32" s="319">
        <v>2</v>
      </c>
      <c r="F32" s="322">
        <v>200</v>
      </c>
      <c r="G32" s="308">
        <f>E32*F32</f>
        <v>400</v>
      </c>
    </row>
    <row r="33" spans="2:7">
      <c r="B33" s="313"/>
      <c r="C33" s="315"/>
      <c r="D33" s="317"/>
      <c r="E33" s="320"/>
      <c r="F33" s="323"/>
      <c r="G33" s="309"/>
    </row>
    <row r="34" spans="2:7" ht="28.5" customHeight="1" thickBot="1">
      <c r="B34" s="283"/>
      <c r="C34" s="316"/>
      <c r="D34" s="318"/>
      <c r="E34" s="321"/>
      <c r="F34" s="324"/>
      <c r="G34" s="310"/>
    </row>
    <row r="35" spans="2:7" ht="31.5" customHeight="1" thickBot="1">
      <c r="B35" s="11"/>
      <c r="C35" s="118" t="s">
        <v>26</v>
      </c>
      <c r="D35" s="114" t="s">
        <v>22</v>
      </c>
      <c r="E35" s="119">
        <v>2</v>
      </c>
      <c r="F35" s="207">
        <v>200</v>
      </c>
      <c r="G35" s="186">
        <f t="shared" ref="G35:G40" si="0">E35*F35</f>
        <v>400</v>
      </c>
    </row>
    <row r="36" spans="2:7" ht="26.25" thickBot="1">
      <c r="B36" s="11"/>
      <c r="C36" s="40" t="s">
        <v>82</v>
      </c>
      <c r="D36" s="48" t="s">
        <v>22</v>
      </c>
      <c r="E36" s="38">
        <v>4</v>
      </c>
      <c r="F36" s="187">
        <v>1000</v>
      </c>
      <c r="G36" s="186">
        <f t="shared" si="0"/>
        <v>4000</v>
      </c>
    </row>
    <row r="37" spans="2:7" ht="24" customHeight="1" thickBot="1">
      <c r="B37" s="11"/>
      <c r="C37" s="40" t="s">
        <v>168</v>
      </c>
      <c r="D37" s="11" t="s">
        <v>47</v>
      </c>
      <c r="E37" s="37">
        <v>15</v>
      </c>
      <c r="F37" s="187">
        <v>33.340000000000003</v>
      </c>
      <c r="G37" s="186">
        <f t="shared" si="0"/>
        <v>500.1</v>
      </c>
    </row>
    <row r="38" spans="2:7" ht="29.25" customHeight="1" thickBot="1">
      <c r="B38" s="42"/>
      <c r="C38" s="40" t="s">
        <v>83</v>
      </c>
      <c r="D38" s="14" t="s">
        <v>22</v>
      </c>
      <c r="E38" s="37">
        <v>4</v>
      </c>
      <c r="F38" s="187">
        <v>500</v>
      </c>
      <c r="G38" s="186">
        <f t="shared" si="0"/>
        <v>2000</v>
      </c>
    </row>
    <row r="39" spans="2:7" ht="36.75" customHeight="1" thickBot="1">
      <c r="B39" s="11"/>
      <c r="C39" s="36" t="s">
        <v>58</v>
      </c>
      <c r="D39" s="11" t="s">
        <v>22</v>
      </c>
      <c r="E39" s="38">
        <v>6</v>
      </c>
      <c r="F39" s="187">
        <v>200</v>
      </c>
      <c r="G39" s="186">
        <f t="shared" si="0"/>
        <v>1200</v>
      </c>
    </row>
    <row r="40" spans="2:7" ht="25.5" customHeight="1" thickBot="1">
      <c r="B40" s="103"/>
      <c r="C40" s="3" t="s">
        <v>65</v>
      </c>
      <c r="D40" s="11" t="s">
        <v>47</v>
      </c>
      <c r="E40" s="38">
        <v>5</v>
      </c>
      <c r="F40" s="187">
        <v>50</v>
      </c>
      <c r="G40" s="186">
        <f t="shared" si="0"/>
        <v>250</v>
      </c>
    </row>
    <row r="41" spans="2:7" s="6" customFormat="1" ht="29.25" customHeight="1" thickBot="1">
      <c r="B41" s="305" t="s">
        <v>61</v>
      </c>
      <c r="C41" s="311"/>
      <c r="D41" s="311"/>
      <c r="E41" s="311"/>
      <c r="F41" s="311"/>
      <c r="G41" s="312"/>
    </row>
    <row r="42" spans="2:7" s="6" customFormat="1" ht="25.5" customHeight="1" thickBot="1">
      <c r="B42" s="115"/>
      <c r="C42" s="25" t="s">
        <v>37</v>
      </c>
      <c r="D42" s="10" t="s">
        <v>5</v>
      </c>
      <c r="E42" s="32">
        <v>2</v>
      </c>
      <c r="F42" s="187">
        <v>1000</v>
      </c>
      <c r="G42" s="187">
        <f>E42*F42</f>
        <v>2000</v>
      </c>
    </row>
    <row r="43" spans="2:7" s="6" customFormat="1" ht="24.75" customHeight="1" thickBot="1">
      <c r="B43" s="8"/>
      <c r="C43" s="43" t="s">
        <v>46</v>
      </c>
      <c r="D43" s="13" t="s">
        <v>5</v>
      </c>
      <c r="E43" s="44">
        <v>1</v>
      </c>
      <c r="F43" s="194">
        <v>1000</v>
      </c>
      <c r="G43" s="186">
        <f>E43*F43</f>
        <v>1000</v>
      </c>
    </row>
    <row r="44" spans="2:7" s="6" customFormat="1" ht="34.5" customHeight="1" thickBot="1">
      <c r="B44" s="305" t="s">
        <v>66</v>
      </c>
      <c r="C44" s="306"/>
      <c r="D44" s="306"/>
      <c r="E44" s="306"/>
      <c r="F44" s="306"/>
      <c r="G44" s="307"/>
    </row>
    <row r="45" spans="2:7" s="6" customFormat="1" ht="148.5" customHeight="1" thickBot="1">
      <c r="B45" s="11"/>
      <c r="C45" s="36" t="s">
        <v>229</v>
      </c>
      <c r="D45" s="11" t="s">
        <v>23</v>
      </c>
      <c r="E45" s="32">
        <v>8</v>
      </c>
      <c r="F45" s="187">
        <v>450</v>
      </c>
      <c r="G45" s="186">
        <f t="shared" ref="G45:G61" si="1">E45*F45</f>
        <v>3600</v>
      </c>
    </row>
    <row r="46" spans="2:7" s="6" customFormat="1" ht="230.25" thickBot="1">
      <c r="B46" s="11"/>
      <c r="C46" s="36" t="s">
        <v>232</v>
      </c>
      <c r="D46" s="11" t="s">
        <v>22</v>
      </c>
      <c r="E46" s="32">
        <v>1</v>
      </c>
      <c r="F46" s="187">
        <v>2000</v>
      </c>
      <c r="G46" s="186">
        <f t="shared" si="1"/>
        <v>2000</v>
      </c>
    </row>
    <row r="47" spans="2:7" s="6" customFormat="1" ht="26.25" thickBot="1">
      <c r="B47" s="111"/>
      <c r="C47" s="36" t="s">
        <v>34</v>
      </c>
      <c r="D47" s="11" t="s">
        <v>22</v>
      </c>
      <c r="E47" s="37">
        <v>4</v>
      </c>
      <c r="F47" s="187">
        <v>200</v>
      </c>
      <c r="G47" s="186">
        <f t="shared" si="1"/>
        <v>800</v>
      </c>
    </row>
    <row r="48" spans="2:7" s="6" customFormat="1" ht="26.25" thickBot="1">
      <c r="B48" s="155"/>
      <c r="C48" s="36" t="s">
        <v>196</v>
      </c>
      <c r="D48" s="11" t="s">
        <v>22</v>
      </c>
      <c r="E48" s="37">
        <v>2</v>
      </c>
      <c r="F48" s="187">
        <v>200</v>
      </c>
      <c r="G48" s="186">
        <f t="shared" si="1"/>
        <v>400</v>
      </c>
    </row>
    <row r="49" spans="2:7" s="6" customFormat="1" ht="26.25" thickBot="1">
      <c r="B49" s="11"/>
      <c r="C49" s="36" t="s">
        <v>35</v>
      </c>
      <c r="D49" s="11" t="s">
        <v>22</v>
      </c>
      <c r="E49" s="32">
        <v>1</v>
      </c>
      <c r="F49" s="187">
        <v>400</v>
      </c>
      <c r="G49" s="186">
        <f t="shared" si="1"/>
        <v>400</v>
      </c>
    </row>
    <row r="50" spans="2:7" s="6" customFormat="1" ht="26.25" thickBot="1">
      <c r="B50" s="11"/>
      <c r="C50" s="36" t="s">
        <v>36</v>
      </c>
      <c r="D50" s="11" t="s">
        <v>22</v>
      </c>
      <c r="E50" s="32">
        <v>1</v>
      </c>
      <c r="F50" s="187">
        <v>500</v>
      </c>
      <c r="G50" s="186">
        <f t="shared" si="1"/>
        <v>500</v>
      </c>
    </row>
    <row r="51" spans="2:7" s="6" customFormat="1" ht="26.25" thickBot="1">
      <c r="B51" s="11"/>
      <c r="C51" s="36" t="s">
        <v>38</v>
      </c>
      <c r="D51" s="11" t="s">
        <v>22</v>
      </c>
      <c r="E51" s="32">
        <v>20</v>
      </c>
      <c r="F51" s="187">
        <v>50</v>
      </c>
      <c r="G51" s="186">
        <f t="shared" si="1"/>
        <v>1000</v>
      </c>
    </row>
    <row r="52" spans="2:7" s="6" customFormat="1" ht="26.25" thickBot="1">
      <c r="B52" s="11"/>
      <c r="C52" s="36" t="s">
        <v>39</v>
      </c>
      <c r="D52" s="11" t="s">
        <v>22</v>
      </c>
      <c r="E52" s="32">
        <v>4</v>
      </c>
      <c r="F52" s="187">
        <v>200</v>
      </c>
      <c r="G52" s="186">
        <f t="shared" si="1"/>
        <v>800</v>
      </c>
    </row>
    <row r="53" spans="2:7" s="6" customFormat="1" ht="26.25" thickBot="1">
      <c r="B53" s="112"/>
      <c r="C53" s="36" t="s">
        <v>40</v>
      </c>
      <c r="D53" s="11" t="s">
        <v>22</v>
      </c>
      <c r="E53" s="32">
        <v>2</v>
      </c>
      <c r="F53" s="187">
        <v>150</v>
      </c>
      <c r="G53" s="186">
        <f t="shared" si="1"/>
        <v>300</v>
      </c>
    </row>
    <row r="54" spans="2:7" s="6" customFormat="1" ht="26.25" thickBot="1">
      <c r="B54" s="11"/>
      <c r="C54" s="36" t="s">
        <v>178</v>
      </c>
      <c r="D54" s="122" t="s">
        <v>22</v>
      </c>
      <c r="E54" s="37">
        <v>2</v>
      </c>
      <c r="F54" s="187">
        <v>450</v>
      </c>
      <c r="G54" s="186">
        <f t="shared" si="1"/>
        <v>900</v>
      </c>
    </row>
    <row r="55" spans="2:7" s="6" customFormat="1" ht="115.5" thickBot="1">
      <c r="B55" s="11"/>
      <c r="C55" s="36" t="s">
        <v>227</v>
      </c>
      <c r="D55" s="11" t="s">
        <v>22</v>
      </c>
      <c r="E55" s="37">
        <v>1</v>
      </c>
      <c r="F55" s="187">
        <v>2500</v>
      </c>
      <c r="G55" s="186">
        <f t="shared" si="1"/>
        <v>2500</v>
      </c>
    </row>
    <row r="56" spans="2:7" ht="110.25" customHeight="1" thickBot="1">
      <c r="B56" s="11"/>
      <c r="C56" s="36" t="s">
        <v>201</v>
      </c>
      <c r="D56" s="11" t="s">
        <v>47</v>
      </c>
      <c r="E56" s="10">
        <v>27</v>
      </c>
      <c r="F56" s="187">
        <v>444.44</v>
      </c>
      <c r="G56" s="186">
        <f t="shared" si="1"/>
        <v>11999.88</v>
      </c>
    </row>
    <row r="57" spans="2:7" s="6" customFormat="1" ht="26.25" thickBot="1">
      <c r="B57" s="153"/>
      <c r="C57" s="157" t="s">
        <v>199</v>
      </c>
      <c r="D57" s="26" t="s">
        <v>22</v>
      </c>
      <c r="E57" s="158">
        <v>1</v>
      </c>
      <c r="F57" s="194">
        <v>500</v>
      </c>
      <c r="G57" s="186">
        <f t="shared" si="1"/>
        <v>500</v>
      </c>
    </row>
    <row r="58" spans="2:7" s="6" customFormat="1" ht="26.25" thickBot="1">
      <c r="B58" s="159"/>
      <c r="C58" s="36" t="s">
        <v>200</v>
      </c>
      <c r="D58" s="17" t="s">
        <v>22</v>
      </c>
      <c r="E58" s="37">
        <v>1</v>
      </c>
      <c r="F58" s="187">
        <v>500</v>
      </c>
      <c r="G58" s="186">
        <f t="shared" si="1"/>
        <v>500</v>
      </c>
    </row>
    <row r="59" spans="2:7" s="6" customFormat="1" ht="26.25" thickBot="1">
      <c r="B59" s="11"/>
      <c r="C59" s="36" t="s">
        <v>177</v>
      </c>
      <c r="D59" s="26" t="s">
        <v>22</v>
      </c>
      <c r="E59" s="32">
        <v>1</v>
      </c>
      <c r="F59" s="187">
        <v>1500</v>
      </c>
      <c r="G59" s="186">
        <f t="shared" si="1"/>
        <v>1500</v>
      </c>
    </row>
    <row r="60" spans="2:7" s="6" customFormat="1" ht="26.25" thickBot="1">
      <c r="B60" s="11"/>
      <c r="C60" s="36" t="s">
        <v>44</v>
      </c>
      <c r="D60" s="26" t="s">
        <v>22</v>
      </c>
      <c r="E60" s="32">
        <v>3</v>
      </c>
      <c r="F60" s="194">
        <v>750</v>
      </c>
      <c r="G60" s="186">
        <f t="shared" si="1"/>
        <v>2250</v>
      </c>
    </row>
    <row r="61" spans="2:7" s="6" customFormat="1" ht="39" thickBot="1">
      <c r="B61" s="123"/>
      <c r="C61" s="36" t="s">
        <v>233</v>
      </c>
      <c r="D61" s="11" t="s">
        <v>22</v>
      </c>
      <c r="E61" s="32">
        <v>1</v>
      </c>
      <c r="F61" s="187">
        <v>1000</v>
      </c>
      <c r="G61" s="186">
        <f t="shared" si="1"/>
        <v>1000</v>
      </c>
    </row>
    <row r="62" spans="2:7" s="6" customFormat="1" ht="15.75" thickBot="1">
      <c r="E62" s="240" t="s">
        <v>49</v>
      </c>
      <c r="F62" s="241"/>
      <c r="G62" s="203">
        <f>SUM(G12,G15:G17,G22:G25,G28:G40,G42:G43,G45:G61)</f>
        <v>66469.98</v>
      </c>
    </row>
  </sheetData>
  <mergeCells count="33">
    <mergeCell ref="B41:G41"/>
    <mergeCell ref="B44:G44"/>
    <mergeCell ref="B32:B34"/>
    <mergeCell ref="C32:C34"/>
    <mergeCell ref="D32:D34"/>
    <mergeCell ref="E32:E34"/>
    <mergeCell ref="F32:F34"/>
    <mergeCell ref="G32:G34"/>
    <mergeCell ref="B20:G20"/>
    <mergeCell ref="B21:G21"/>
    <mergeCell ref="B26:G26"/>
    <mergeCell ref="B27:G27"/>
    <mergeCell ref="B28:B29"/>
    <mergeCell ref="C28:C29"/>
    <mergeCell ref="D28:D29"/>
    <mergeCell ref="E28:E29"/>
    <mergeCell ref="F28:F29"/>
    <mergeCell ref="E62:F62"/>
    <mergeCell ref="B14:G14"/>
    <mergeCell ref="B1:G1"/>
    <mergeCell ref="B2:G2"/>
    <mergeCell ref="B3:G3"/>
    <mergeCell ref="B4:G4"/>
    <mergeCell ref="B5:C5"/>
    <mergeCell ref="B6:G6"/>
    <mergeCell ref="B7:G7"/>
    <mergeCell ref="B8:G8"/>
    <mergeCell ref="B10:G10"/>
    <mergeCell ref="B11:G11"/>
    <mergeCell ref="B13:G13"/>
    <mergeCell ref="G28:G29"/>
    <mergeCell ref="B18:G18"/>
    <mergeCell ref="B19:G19"/>
  </mergeCells>
  <printOptions horizontalCentered="1" verticalCentered="1"/>
  <pageMargins left="0.51181102362204722" right="0.51181102362204722" top="0.78740157480314965" bottom="0.78740157480314965" header="0.31496062992125984" footer="0.31496062992125984"/>
  <pageSetup paperSize="9" scale="68"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59999389629810485"/>
    <pageSetUpPr fitToPage="1"/>
  </sheetPr>
  <dimension ref="B1:G45"/>
  <sheetViews>
    <sheetView workbookViewId="0">
      <selection activeCell="K11" sqref="K11"/>
    </sheetView>
  </sheetViews>
  <sheetFormatPr defaultRowHeight="15"/>
  <cols>
    <col min="1" max="1" width="3.28515625" customWidth="1"/>
    <col min="2" max="2" width="9.140625" customWidth="1"/>
    <col min="3" max="3" width="67.42578125" customWidth="1"/>
    <col min="5" max="5" width="12.7109375" customWidth="1"/>
    <col min="6" max="6" width="10.85546875" customWidth="1"/>
    <col min="7" max="7" width="16.42578125" customWidth="1"/>
  </cols>
  <sheetData>
    <row r="1" spans="2:7" ht="20.25" customHeight="1">
      <c r="B1" s="280" t="s">
        <v>142</v>
      </c>
      <c r="C1" s="280"/>
      <c r="D1" s="280"/>
      <c r="E1" s="280"/>
      <c r="F1" s="280"/>
      <c r="G1" s="280"/>
    </row>
    <row r="2" spans="2:7" ht="20.25" customHeight="1">
      <c r="B2" s="80" t="s">
        <v>113</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D5" s="6"/>
      <c r="E5" s="35"/>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278</v>
      </c>
      <c r="F9" s="20" t="s">
        <v>13</v>
      </c>
      <c r="G9" s="64" t="s">
        <v>14</v>
      </c>
    </row>
    <row r="10" spans="2:7" ht="15.75" customHeight="1" thickBot="1">
      <c r="B10" s="251" t="s">
        <v>3</v>
      </c>
      <c r="C10" s="252"/>
      <c r="D10" s="252"/>
      <c r="E10" s="252"/>
      <c r="F10" s="252"/>
      <c r="G10" s="253"/>
    </row>
    <row r="11" spans="2:7" s="6" customFormat="1" ht="67.5" customHeight="1" thickBot="1">
      <c r="B11" s="348" t="s">
        <v>143</v>
      </c>
      <c r="C11" s="349"/>
      <c r="D11" s="349"/>
      <c r="E11" s="349"/>
      <c r="F11" s="349"/>
      <c r="G11" s="350"/>
    </row>
    <row r="12" spans="2:7" ht="39.75" customHeight="1" thickBot="1">
      <c r="B12" s="59"/>
      <c r="C12" s="21" t="s">
        <v>56</v>
      </c>
      <c r="D12" s="16" t="s">
        <v>4</v>
      </c>
      <c r="E12" s="31">
        <v>1</v>
      </c>
      <c r="F12" s="186">
        <v>2000</v>
      </c>
      <c r="G12" s="186">
        <f>E12*F12</f>
        <v>2000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100</v>
      </c>
      <c r="F15" s="187">
        <v>3</v>
      </c>
      <c r="G15" s="186">
        <f>E15*F15</f>
        <v>300</v>
      </c>
    </row>
    <row r="16" spans="2:7" ht="51.75" thickBot="1">
      <c r="B16" s="61"/>
      <c r="C16" s="65" t="s">
        <v>29</v>
      </c>
      <c r="D16" s="17" t="s">
        <v>17</v>
      </c>
      <c r="E16" s="32">
        <v>100</v>
      </c>
      <c r="F16" s="187">
        <v>2</v>
      </c>
      <c r="G16" s="186">
        <f>E16*F16</f>
        <v>200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202">
        <v>1200</v>
      </c>
      <c r="G22" s="186">
        <f>E22*F22</f>
        <v>1200</v>
      </c>
    </row>
    <row r="23" spans="2:7" s="6" customFormat="1" ht="18.75" customHeight="1" thickBot="1">
      <c r="B23" s="25"/>
      <c r="C23" s="45" t="s">
        <v>33</v>
      </c>
      <c r="D23" s="28" t="s">
        <v>5</v>
      </c>
      <c r="E23" s="32">
        <v>2</v>
      </c>
      <c r="F23" s="202">
        <v>300</v>
      </c>
      <c r="G23" s="186">
        <f>E23*F23</f>
        <v>600</v>
      </c>
    </row>
    <row r="24" spans="2:7" ht="32.25" customHeight="1" thickBot="1">
      <c r="B24" s="113"/>
      <c r="C24" s="15" t="s">
        <v>31</v>
      </c>
      <c r="D24" s="13" t="s">
        <v>5</v>
      </c>
      <c r="E24" s="33">
        <v>2</v>
      </c>
      <c r="F24" s="193">
        <v>250</v>
      </c>
      <c r="G24" s="186">
        <f>E24*F24</f>
        <v>500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65.25" customHeight="1" thickBot="1">
      <c r="B27" s="53"/>
      <c r="C27" s="126" t="s">
        <v>21</v>
      </c>
      <c r="D27" s="48" t="s">
        <v>22</v>
      </c>
      <c r="E27" s="127">
        <v>2</v>
      </c>
      <c r="F27" s="189">
        <v>120</v>
      </c>
      <c r="G27" s="186">
        <f>E27*F27</f>
        <v>240</v>
      </c>
    </row>
    <row r="28" spans="2:7" ht="34.5" customHeight="1" thickBot="1">
      <c r="B28" s="103"/>
      <c r="C28" s="5" t="s">
        <v>59</v>
      </c>
      <c r="D28" s="22" t="s">
        <v>23</v>
      </c>
      <c r="E28" s="39">
        <v>2</v>
      </c>
      <c r="F28" s="192">
        <v>200</v>
      </c>
      <c r="G28" s="186">
        <f>E28*F28</f>
        <v>400</v>
      </c>
    </row>
    <row r="29" spans="2:7" ht="26.25" customHeight="1" thickBot="1">
      <c r="B29" s="11"/>
      <c r="C29" s="29" t="s">
        <v>24</v>
      </c>
      <c r="D29" s="11" t="s">
        <v>22</v>
      </c>
      <c r="E29" s="33">
        <v>4</v>
      </c>
      <c r="F29" s="193">
        <v>60</v>
      </c>
      <c r="G29" s="186">
        <f>E29*F29</f>
        <v>240</v>
      </c>
    </row>
    <row r="30" spans="2:7" ht="15" customHeight="1">
      <c r="B30" s="282"/>
      <c r="C30" s="314" t="s">
        <v>25</v>
      </c>
      <c r="D30" s="286" t="s">
        <v>22</v>
      </c>
      <c r="E30" s="319">
        <v>1</v>
      </c>
      <c r="F30" s="322">
        <v>200</v>
      </c>
      <c r="G30" s="308">
        <f>E30*F30</f>
        <v>200</v>
      </c>
    </row>
    <row r="31" spans="2:7">
      <c r="B31" s="313"/>
      <c r="C31" s="315"/>
      <c r="D31" s="317"/>
      <c r="E31" s="320"/>
      <c r="F31" s="323"/>
      <c r="G31" s="309"/>
    </row>
    <row r="32" spans="2:7" ht="28.5" customHeight="1" thickBot="1">
      <c r="B32" s="283"/>
      <c r="C32" s="316"/>
      <c r="D32" s="318"/>
      <c r="E32" s="321"/>
      <c r="F32" s="324"/>
      <c r="G32" s="310"/>
    </row>
    <row r="33" spans="2:7" ht="31.5" customHeight="1" thickBot="1">
      <c r="B33" s="11"/>
      <c r="C33" s="4" t="s">
        <v>26</v>
      </c>
      <c r="D33" s="14" t="s">
        <v>22</v>
      </c>
      <c r="E33" s="34">
        <v>1</v>
      </c>
      <c r="F33" s="201">
        <v>300</v>
      </c>
      <c r="G33" s="186">
        <f>E33*F33</f>
        <v>300</v>
      </c>
    </row>
    <row r="34" spans="2:7" ht="26.25" thickBot="1">
      <c r="B34" s="11"/>
      <c r="C34" s="40" t="s">
        <v>82</v>
      </c>
      <c r="D34" s="114" t="s">
        <v>22</v>
      </c>
      <c r="E34" s="38">
        <v>2</v>
      </c>
      <c r="F34" s="187">
        <v>1000</v>
      </c>
      <c r="G34" s="186">
        <f>E34*F34</f>
        <v>2000</v>
      </c>
    </row>
    <row r="35" spans="2:7" ht="29.25" customHeight="1" thickBot="1">
      <c r="B35" s="124"/>
      <c r="C35" s="40" t="s">
        <v>83</v>
      </c>
      <c r="D35" s="92" t="s">
        <v>22</v>
      </c>
      <c r="E35" s="37">
        <v>2</v>
      </c>
      <c r="F35" s="187">
        <v>500</v>
      </c>
      <c r="G35" s="186">
        <f>E35*F35</f>
        <v>1000</v>
      </c>
    </row>
    <row r="36" spans="2:7" ht="39" customHeight="1" thickBot="1">
      <c r="B36" s="305" t="s">
        <v>61</v>
      </c>
      <c r="C36" s="311"/>
      <c r="D36" s="311"/>
      <c r="E36" s="311"/>
      <c r="F36" s="311"/>
      <c r="G36" s="312"/>
    </row>
    <row r="37" spans="2:7" ht="15.75" thickBot="1">
      <c r="B37" s="115"/>
      <c r="C37" s="25" t="s">
        <v>37</v>
      </c>
      <c r="D37" s="10" t="s">
        <v>5</v>
      </c>
      <c r="E37" s="32">
        <v>1</v>
      </c>
      <c r="F37" s="187">
        <v>600</v>
      </c>
      <c r="G37" s="187">
        <f>E37*F37</f>
        <v>600</v>
      </c>
    </row>
    <row r="38" spans="2:7" ht="15.75" thickBot="1">
      <c r="B38" s="8"/>
      <c r="C38" s="43" t="s">
        <v>46</v>
      </c>
      <c r="D38" s="13" t="s">
        <v>5</v>
      </c>
      <c r="E38" s="44">
        <v>1</v>
      </c>
      <c r="F38" s="194">
        <v>800</v>
      </c>
      <c r="G38" s="186">
        <f>E38*F38</f>
        <v>800</v>
      </c>
    </row>
    <row r="39" spans="2:7" ht="30" customHeight="1" thickBot="1">
      <c r="B39" s="305" t="s">
        <v>68</v>
      </c>
      <c r="C39" s="306"/>
      <c r="D39" s="306"/>
      <c r="E39" s="306"/>
      <c r="F39" s="306"/>
      <c r="G39" s="307"/>
    </row>
    <row r="40" spans="2:7" ht="294" thickBot="1">
      <c r="B40" s="11"/>
      <c r="C40" s="36" t="s">
        <v>70</v>
      </c>
      <c r="D40" s="11" t="s">
        <v>23</v>
      </c>
      <c r="E40" s="32">
        <v>2</v>
      </c>
      <c r="F40" s="187">
        <v>450</v>
      </c>
      <c r="G40" s="186">
        <f>E40*F40</f>
        <v>900</v>
      </c>
    </row>
    <row r="41" spans="2:7" ht="153.75" thickBot="1">
      <c r="B41" s="11"/>
      <c r="C41" s="36" t="s">
        <v>69</v>
      </c>
      <c r="D41" s="11" t="s">
        <v>23</v>
      </c>
      <c r="E41" s="32">
        <v>2</v>
      </c>
      <c r="F41" s="187">
        <v>250</v>
      </c>
      <c r="G41" s="186">
        <f>E41*F41</f>
        <v>500</v>
      </c>
    </row>
    <row r="42" spans="2:7" ht="257.25" customHeight="1" thickBot="1">
      <c r="B42" s="11"/>
      <c r="C42" s="36" t="s">
        <v>234</v>
      </c>
      <c r="D42" s="11" t="s">
        <v>23</v>
      </c>
      <c r="E42" s="32">
        <v>1</v>
      </c>
      <c r="F42" s="187">
        <v>1300</v>
      </c>
      <c r="G42" s="186">
        <f>E42*F42</f>
        <v>1300</v>
      </c>
    </row>
    <row r="43" spans="2:7" ht="128.25" thickBot="1">
      <c r="B43" s="11"/>
      <c r="C43" s="36" t="s">
        <v>235</v>
      </c>
      <c r="D43" s="11" t="s">
        <v>23</v>
      </c>
      <c r="E43" s="32">
        <v>2</v>
      </c>
      <c r="F43" s="187">
        <v>350</v>
      </c>
      <c r="G43" s="186">
        <f>E43*F43</f>
        <v>700</v>
      </c>
    </row>
    <row r="44" spans="2:7" ht="26.25" thickBot="1">
      <c r="B44" s="46"/>
      <c r="C44" s="36" t="s">
        <v>34</v>
      </c>
      <c r="D44" s="11" t="s">
        <v>22</v>
      </c>
      <c r="E44" s="37">
        <v>2</v>
      </c>
      <c r="F44" s="187">
        <v>200</v>
      </c>
      <c r="G44" s="186">
        <f>E44*F44</f>
        <v>400</v>
      </c>
    </row>
    <row r="45" spans="2:7" ht="15.75" thickBot="1">
      <c r="B45" s="54"/>
      <c r="C45" s="54"/>
      <c r="D45" s="55"/>
      <c r="E45" s="373" t="s">
        <v>49</v>
      </c>
      <c r="F45" s="374"/>
      <c r="G45" s="209">
        <f>SUM(G12,G15:G17,G22:G24,G27:G35,G37:G38,G40:G44)</f>
        <v>14460</v>
      </c>
    </row>
  </sheetData>
  <mergeCells count="26">
    <mergeCell ref="B20:G20"/>
    <mergeCell ref="B21:G21"/>
    <mergeCell ref="B1:G1"/>
    <mergeCell ref="B3:G3"/>
    <mergeCell ref="B4:G4"/>
    <mergeCell ref="B5:C5"/>
    <mergeCell ref="B8:G8"/>
    <mergeCell ref="B6:G6"/>
    <mergeCell ref="B7:G7"/>
    <mergeCell ref="B10:G10"/>
    <mergeCell ref="E45:F45"/>
    <mergeCell ref="B39:G39"/>
    <mergeCell ref="B25:G25"/>
    <mergeCell ref="B11:G11"/>
    <mergeCell ref="B26:G26"/>
    <mergeCell ref="B13:G13"/>
    <mergeCell ref="E30:E32"/>
    <mergeCell ref="F30:F32"/>
    <mergeCell ref="G30:G32"/>
    <mergeCell ref="B36:G36"/>
    <mergeCell ref="B14:G14"/>
    <mergeCell ref="B18:G18"/>
    <mergeCell ref="B30:B32"/>
    <mergeCell ref="C30:C32"/>
    <mergeCell ref="D30:D32"/>
    <mergeCell ref="B19:G19"/>
  </mergeCells>
  <pageMargins left="0.511811024" right="0.511811024" top="0.78740157499999996" bottom="0.78740157499999996" header="0.31496062000000002" footer="0.31496062000000002"/>
  <pageSetup paperSize="9" scale="7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59999389629810485"/>
    <pageSetUpPr fitToPage="1"/>
  </sheetPr>
  <dimension ref="A1:G49"/>
  <sheetViews>
    <sheetView zoomScaleNormal="100" workbookViewId="0">
      <selection activeCell="E46" sqref="E46:F46"/>
    </sheetView>
  </sheetViews>
  <sheetFormatPr defaultRowHeight="15"/>
  <cols>
    <col min="1" max="1" width="3.28515625" customWidth="1"/>
    <col min="3" max="3" width="64.5703125" customWidth="1"/>
    <col min="5" max="5" width="15.140625" customWidth="1"/>
    <col min="6" max="6" width="11" bestFit="1" customWidth="1"/>
    <col min="7" max="7" width="16.5703125" customWidth="1"/>
  </cols>
  <sheetData>
    <row r="1" spans="1:7" ht="20.25">
      <c r="B1" s="280" t="s">
        <v>144</v>
      </c>
      <c r="C1" s="280"/>
      <c r="D1" s="280"/>
      <c r="E1" s="280"/>
      <c r="F1" s="280"/>
      <c r="G1" s="280"/>
    </row>
    <row r="2" spans="1:7" ht="20.25">
      <c r="B2" s="80" t="s">
        <v>117</v>
      </c>
      <c r="C2" s="79"/>
      <c r="D2" s="79"/>
      <c r="E2" s="79"/>
      <c r="F2" s="79"/>
      <c r="G2" s="79"/>
    </row>
    <row r="3" spans="1:7">
      <c r="B3" s="281" t="s">
        <v>134</v>
      </c>
      <c r="C3" s="281"/>
      <c r="D3" s="281"/>
      <c r="E3" s="281"/>
      <c r="F3" s="281"/>
      <c r="G3" s="281"/>
    </row>
    <row r="4" spans="1:7">
      <c r="B4" s="281"/>
      <c r="C4" s="281"/>
      <c r="D4" s="281"/>
      <c r="E4" s="281"/>
      <c r="F4" s="281"/>
      <c r="G4" s="281"/>
    </row>
    <row r="5" spans="1:7">
      <c r="B5" s="278" t="s">
        <v>8</v>
      </c>
      <c r="C5" s="278"/>
      <c r="D5" s="6"/>
      <c r="E5" s="35"/>
      <c r="G5" s="7"/>
    </row>
    <row r="6" spans="1:7" ht="77.25" customHeight="1" thickBot="1">
      <c r="B6" s="279" t="s">
        <v>9</v>
      </c>
      <c r="C6" s="279"/>
      <c r="D6" s="279"/>
      <c r="E6" s="279"/>
      <c r="F6" s="279"/>
      <c r="G6" s="279"/>
    </row>
    <row r="7" spans="1:7" s="1" customFormat="1" ht="15.75" thickBot="1">
      <c r="A7"/>
      <c r="B7" s="275" t="s">
        <v>10</v>
      </c>
      <c r="C7" s="276"/>
      <c r="D7" s="276"/>
      <c r="E7" s="276"/>
      <c r="F7" s="276"/>
      <c r="G7" s="277"/>
    </row>
    <row r="8" spans="1:7" ht="15.75" thickBot="1">
      <c r="B8" s="248" t="s">
        <v>11</v>
      </c>
      <c r="C8" s="249"/>
      <c r="D8" s="249"/>
      <c r="E8" s="249"/>
      <c r="F8" s="249"/>
      <c r="G8" s="250"/>
    </row>
    <row r="9" spans="1:7" s="6" customFormat="1" ht="26.25" thickBot="1">
      <c r="A9" s="1"/>
      <c r="B9" s="63" t="s">
        <v>0</v>
      </c>
      <c r="C9" s="18" t="s">
        <v>1</v>
      </c>
      <c r="D9" s="19" t="s">
        <v>2</v>
      </c>
      <c r="E9" s="30" t="s">
        <v>12</v>
      </c>
      <c r="F9" s="20" t="s">
        <v>13</v>
      </c>
      <c r="G9" s="64" t="s">
        <v>14</v>
      </c>
    </row>
    <row r="10" spans="1:7" ht="15.75" thickBot="1">
      <c r="B10" s="251" t="s">
        <v>3</v>
      </c>
      <c r="C10" s="252"/>
      <c r="D10" s="252"/>
      <c r="E10" s="252"/>
      <c r="F10" s="252"/>
      <c r="G10" s="253"/>
    </row>
    <row r="11" spans="1:7" ht="72" customHeight="1" thickBot="1">
      <c r="A11" s="6"/>
      <c r="B11" s="348" t="s">
        <v>145</v>
      </c>
      <c r="C11" s="349"/>
      <c r="D11" s="349"/>
      <c r="E11" s="349"/>
      <c r="F11" s="349"/>
      <c r="G11" s="350"/>
    </row>
    <row r="12" spans="1:7" ht="33" customHeight="1" thickBot="1">
      <c r="B12" s="59"/>
      <c r="C12" s="21" t="s">
        <v>56</v>
      </c>
      <c r="D12" s="16" t="s">
        <v>4</v>
      </c>
      <c r="E12" s="31">
        <v>1</v>
      </c>
      <c r="F12" s="186">
        <v>2000</v>
      </c>
      <c r="G12" s="186">
        <f>E12*F12</f>
        <v>2000</v>
      </c>
    </row>
    <row r="13" spans="1:7" ht="30" customHeight="1" thickBot="1">
      <c r="B13" s="257" t="s">
        <v>279</v>
      </c>
      <c r="C13" s="258"/>
      <c r="D13" s="258"/>
      <c r="E13" s="259"/>
      <c r="F13" s="259"/>
      <c r="G13" s="260"/>
    </row>
    <row r="14" spans="1:7" ht="16.5" customHeight="1" thickBot="1">
      <c r="B14" s="261" t="s">
        <v>16</v>
      </c>
      <c r="C14" s="262"/>
      <c r="D14" s="262"/>
      <c r="E14" s="262"/>
      <c r="F14" s="262"/>
      <c r="G14" s="263"/>
    </row>
    <row r="15" spans="1:7" ht="51.75" thickBot="1">
      <c r="B15" s="66"/>
      <c r="C15" s="68" t="s">
        <v>28</v>
      </c>
      <c r="D15" s="17" t="s">
        <v>17</v>
      </c>
      <c r="E15" s="32">
        <v>100</v>
      </c>
      <c r="F15" s="187">
        <v>3</v>
      </c>
      <c r="G15" s="186">
        <f>E15*F15</f>
        <v>300</v>
      </c>
    </row>
    <row r="16" spans="1:7" ht="51.75" thickBot="1">
      <c r="B16" s="66"/>
      <c r="C16" s="68" t="s">
        <v>29</v>
      </c>
      <c r="D16" s="67" t="s">
        <v>17</v>
      </c>
      <c r="E16" s="31">
        <v>100</v>
      </c>
      <c r="F16" s="186">
        <v>2</v>
      </c>
      <c r="G16" s="186">
        <f>E16*F16</f>
        <v>200</v>
      </c>
    </row>
    <row r="17" spans="1:7" ht="26.25" thickBot="1">
      <c r="B17" s="97"/>
      <c r="C17" s="108" t="s">
        <v>30</v>
      </c>
      <c r="D17" s="11" t="s">
        <v>17</v>
      </c>
      <c r="E17" s="32">
        <v>10</v>
      </c>
      <c r="F17" s="187">
        <v>8</v>
      </c>
      <c r="G17" s="186">
        <f>E17*F17</f>
        <v>80</v>
      </c>
    </row>
    <row r="18" spans="1:7" ht="15.75" thickBot="1">
      <c r="B18" s="351" t="s">
        <v>6</v>
      </c>
      <c r="C18" s="352"/>
      <c r="D18" s="352"/>
      <c r="E18" s="352"/>
      <c r="F18" s="352"/>
      <c r="G18" s="353"/>
    </row>
    <row r="19" spans="1:7" ht="15" customHeight="1" thickBot="1">
      <c r="B19" s="296" t="s">
        <v>48</v>
      </c>
      <c r="C19" s="297"/>
      <c r="D19" s="297"/>
      <c r="E19" s="297"/>
      <c r="F19" s="297"/>
      <c r="G19" s="298"/>
    </row>
    <row r="20" spans="1:7" ht="15" customHeight="1" thickBot="1">
      <c r="B20" s="354" t="s">
        <v>18</v>
      </c>
      <c r="C20" s="355"/>
      <c r="D20" s="355"/>
      <c r="E20" s="355"/>
      <c r="F20" s="355"/>
      <c r="G20" s="356"/>
    </row>
    <row r="21" spans="1:7" s="6" customFormat="1" ht="15.75" customHeight="1" thickBot="1">
      <c r="A21"/>
      <c r="B21" s="357" t="s">
        <v>19</v>
      </c>
      <c r="C21" s="358"/>
      <c r="D21" s="358"/>
      <c r="E21" s="358"/>
      <c r="F21" s="358"/>
      <c r="G21" s="359"/>
    </row>
    <row r="22" spans="1:7" ht="37.5" customHeight="1" thickBot="1">
      <c r="B22" s="25"/>
      <c r="C22" s="25" t="s">
        <v>32</v>
      </c>
      <c r="D22" s="28" t="s">
        <v>5</v>
      </c>
      <c r="E22" s="32">
        <v>1</v>
      </c>
      <c r="F22" s="191">
        <v>1200</v>
      </c>
      <c r="G22" s="186">
        <f>E22*F22</f>
        <v>1200</v>
      </c>
    </row>
    <row r="23" spans="1:7" s="6" customFormat="1" ht="20.25" customHeight="1" thickBot="1">
      <c r="B23" s="25"/>
      <c r="C23" s="45" t="s">
        <v>33</v>
      </c>
      <c r="D23" s="28" t="s">
        <v>5</v>
      </c>
      <c r="E23" s="32">
        <v>2</v>
      </c>
      <c r="F23" s="191">
        <v>300</v>
      </c>
      <c r="G23" s="186">
        <f>E23*F23</f>
        <v>600</v>
      </c>
    </row>
    <row r="24" spans="1:7" s="6" customFormat="1" ht="34.5" customHeight="1" thickBot="1">
      <c r="A24"/>
      <c r="B24" s="113"/>
      <c r="C24" s="15" t="s">
        <v>31</v>
      </c>
      <c r="D24" s="13" t="s">
        <v>5</v>
      </c>
      <c r="E24" s="33">
        <v>1</v>
      </c>
      <c r="F24" s="193">
        <v>250</v>
      </c>
      <c r="G24" s="186">
        <f>E24*F24</f>
        <v>250</v>
      </c>
    </row>
    <row r="25" spans="1:7" s="6" customFormat="1" ht="15.75" thickBot="1">
      <c r="B25" s="325" t="s">
        <v>7</v>
      </c>
      <c r="C25" s="326"/>
      <c r="D25" s="326"/>
      <c r="E25" s="326"/>
      <c r="F25" s="326"/>
      <c r="G25" s="327"/>
    </row>
    <row r="26" spans="1:7" s="6" customFormat="1" ht="15.75" thickBot="1">
      <c r="A26"/>
      <c r="B26" s="242" t="s">
        <v>27</v>
      </c>
      <c r="C26" s="243"/>
      <c r="D26" s="243"/>
      <c r="E26" s="243"/>
      <c r="F26" s="243"/>
      <c r="G26" s="244"/>
    </row>
    <row r="27" spans="1:7" s="6" customFormat="1" ht="28.5" customHeight="1">
      <c r="A27"/>
      <c r="B27" s="282"/>
      <c r="C27" s="284" t="s">
        <v>21</v>
      </c>
      <c r="D27" s="286" t="s">
        <v>22</v>
      </c>
      <c r="E27" s="288">
        <v>2</v>
      </c>
      <c r="F27" s="290">
        <v>120</v>
      </c>
      <c r="G27" s="360">
        <f>E27*F27</f>
        <v>240</v>
      </c>
    </row>
    <row r="28" spans="1:7" s="6" customFormat="1" ht="38.25" customHeight="1" thickBot="1">
      <c r="A28"/>
      <c r="B28" s="283"/>
      <c r="C28" s="285"/>
      <c r="D28" s="287"/>
      <c r="E28" s="289"/>
      <c r="F28" s="291"/>
      <c r="G28" s="361"/>
    </row>
    <row r="29" spans="1:7" s="6" customFormat="1" ht="37.5" customHeight="1" thickBot="1">
      <c r="A29"/>
      <c r="B29" s="103"/>
      <c r="C29" s="5" t="s">
        <v>59</v>
      </c>
      <c r="D29" s="22" t="s">
        <v>23</v>
      </c>
      <c r="E29" s="39">
        <v>2</v>
      </c>
      <c r="F29" s="192">
        <v>200</v>
      </c>
      <c r="G29" s="186">
        <f>E29*F29</f>
        <v>400</v>
      </c>
    </row>
    <row r="30" spans="1:7" s="6" customFormat="1" ht="26.25" thickBot="1">
      <c r="A30"/>
      <c r="B30" s="11"/>
      <c r="C30" s="29" t="s">
        <v>24</v>
      </c>
      <c r="D30" s="11" t="s">
        <v>22</v>
      </c>
      <c r="E30" s="33">
        <v>4</v>
      </c>
      <c r="F30" s="193">
        <v>60</v>
      </c>
      <c r="G30" s="186">
        <f>E30*F30</f>
        <v>240</v>
      </c>
    </row>
    <row r="31" spans="1:7" s="6" customFormat="1">
      <c r="A31"/>
      <c r="B31" s="282"/>
      <c r="C31" s="314" t="s">
        <v>25</v>
      </c>
      <c r="D31" s="286" t="s">
        <v>22</v>
      </c>
      <c r="E31" s="319">
        <v>1</v>
      </c>
      <c r="F31" s="322">
        <v>200</v>
      </c>
      <c r="G31" s="308">
        <f>E31*F31</f>
        <v>200</v>
      </c>
    </row>
    <row r="32" spans="1:7" s="6" customFormat="1">
      <c r="A32"/>
      <c r="B32" s="313"/>
      <c r="C32" s="315"/>
      <c r="D32" s="317"/>
      <c r="E32" s="320"/>
      <c r="F32" s="323"/>
      <c r="G32" s="309"/>
    </row>
    <row r="33" spans="1:7" s="6" customFormat="1" ht="23.25" customHeight="1" thickBot="1">
      <c r="A33"/>
      <c r="B33" s="283"/>
      <c r="C33" s="316"/>
      <c r="D33" s="318"/>
      <c r="E33" s="321"/>
      <c r="F33" s="324"/>
      <c r="G33" s="310"/>
    </row>
    <row r="34" spans="1:7" s="6" customFormat="1" ht="26.25" thickBot="1">
      <c r="A34"/>
      <c r="B34" s="11"/>
      <c r="C34" s="4" t="s">
        <v>26</v>
      </c>
      <c r="D34" s="14" t="s">
        <v>22</v>
      </c>
      <c r="E34" s="34">
        <v>1</v>
      </c>
      <c r="F34" s="201">
        <v>300</v>
      </c>
      <c r="G34" s="186">
        <f>E34*F34</f>
        <v>300</v>
      </c>
    </row>
    <row r="35" spans="1:7" s="6" customFormat="1" ht="26.25" thickBot="1">
      <c r="A35"/>
      <c r="B35" s="11"/>
      <c r="C35" s="40" t="s">
        <v>82</v>
      </c>
      <c r="D35" s="14" t="s">
        <v>22</v>
      </c>
      <c r="E35" s="38">
        <v>2</v>
      </c>
      <c r="F35" s="187">
        <v>1000</v>
      </c>
      <c r="G35" s="186">
        <f>E35*F35</f>
        <v>2000</v>
      </c>
    </row>
    <row r="36" spans="1:7" s="6" customFormat="1" ht="26.25" thickBot="1">
      <c r="A36"/>
      <c r="B36" s="9"/>
      <c r="C36" s="40" t="s">
        <v>83</v>
      </c>
      <c r="D36" s="114" t="s">
        <v>22</v>
      </c>
      <c r="E36" s="37">
        <v>2</v>
      </c>
      <c r="F36" s="187">
        <v>500</v>
      </c>
      <c r="G36" s="186">
        <f>E36*F36</f>
        <v>1000</v>
      </c>
    </row>
    <row r="37" spans="1:7" ht="27" customHeight="1" thickBot="1">
      <c r="B37" s="305" t="s">
        <v>61</v>
      </c>
      <c r="C37" s="306"/>
      <c r="D37" s="306"/>
      <c r="E37" s="306"/>
      <c r="F37" s="306"/>
      <c r="G37" s="307"/>
    </row>
    <row r="38" spans="1:7" ht="15.75" thickBot="1">
      <c r="B38" s="210"/>
      <c r="C38" s="205" t="s">
        <v>37</v>
      </c>
      <c r="D38" s="164" t="s">
        <v>5</v>
      </c>
      <c r="E38" s="31">
        <v>1</v>
      </c>
      <c r="F38" s="186">
        <v>600</v>
      </c>
      <c r="G38" s="186">
        <f>E38*F38</f>
        <v>600</v>
      </c>
    </row>
    <row r="39" spans="1:7" ht="15.75" thickBot="1">
      <c r="B39" s="8"/>
      <c r="C39" s="43" t="s">
        <v>46</v>
      </c>
      <c r="D39" s="13" t="s">
        <v>5</v>
      </c>
      <c r="E39" s="44">
        <v>1</v>
      </c>
      <c r="F39" s="194">
        <v>800</v>
      </c>
      <c r="G39" s="186">
        <f>E39*F39</f>
        <v>800</v>
      </c>
    </row>
    <row r="40" spans="1:7" s="6" customFormat="1" ht="32.25" customHeight="1" thickBot="1">
      <c r="B40" s="305" t="s">
        <v>68</v>
      </c>
      <c r="C40" s="306"/>
      <c r="D40" s="306"/>
      <c r="E40" s="306"/>
      <c r="F40" s="306"/>
      <c r="G40" s="307"/>
    </row>
    <row r="41" spans="1:7" s="6" customFormat="1" ht="312" customHeight="1" thickBot="1">
      <c r="B41" s="11"/>
      <c r="C41" s="36" t="s">
        <v>70</v>
      </c>
      <c r="D41" s="11" t="s">
        <v>23</v>
      </c>
      <c r="E41" s="32">
        <v>2</v>
      </c>
      <c r="F41" s="187">
        <v>450</v>
      </c>
      <c r="G41" s="186">
        <f>E41*F41</f>
        <v>900</v>
      </c>
    </row>
    <row r="42" spans="1:7" s="6" customFormat="1" ht="189.75" customHeight="1" thickBot="1">
      <c r="B42" s="11"/>
      <c r="C42" s="36" t="s">
        <v>69</v>
      </c>
      <c r="D42" s="11" t="s">
        <v>23</v>
      </c>
      <c r="E42" s="32">
        <v>2</v>
      </c>
      <c r="F42" s="187">
        <v>250</v>
      </c>
      <c r="G42" s="186">
        <f>E42*F42</f>
        <v>500</v>
      </c>
    </row>
    <row r="43" spans="1:7" s="6" customFormat="1" ht="287.25" customHeight="1" thickBot="1">
      <c r="B43" s="11"/>
      <c r="C43" s="36" t="s">
        <v>71</v>
      </c>
      <c r="D43" s="11" t="s">
        <v>23</v>
      </c>
      <c r="E43" s="32">
        <v>1</v>
      </c>
      <c r="F43" s="187">
        <v>1300</v>
      </c>
      <c r="G43" s="186">
        <f>E43*F43</f>
        <v>1300</v>
      </c>
    </row>
    <row r="44" spans="1:7" s="6" customFormat="1" ht="145.5" customHeight="1" thickBot="1">
      <c r="B44" s="11"/>
      <c r="C44" s="36" t="s">
        <v>176</v>
      </c>
      <c r="D44" s="11" t="s">
        <v>23</v>
      </c>
      <c r="E44" s="32">
        <v>2</v>
      </c>
      <c r="F44" s="187">
        <v>350</v>
      </c>
      <c r="G44" s="186">
        <f>E44*F44</f>
        <v>700</v>
      </c>
    </row>
    <row r="45" spans="1:7" s="6" customFormat="1" ht="29.25" customHeight="1" thickBot="1">
      <c r="B45" s="46"/>
      <c r="C45" s="36" t="s">
        <v>34</v>
      </c>
      <c r="D45" s="11" t="s">
        <v>22</v>
      </c>
      <c r="E45" s="37">
        <v>2</v>
      </c>
      <c r="F45" s="187">
        <v>200</v>
      </c>
      <c r="G45" s="186">
        <f>E45*F45</f>
        <v>400</v>
      </c>
    </row>
    <row r="46" spans="1:7" s="6" customFormat="1" ht="25.5" customHeight="1" thickBot="1">
      <c r="B46" s="55"/>
      <c r="C46" s="55"/>
      <c r="D46" s="55"/>
      <c r="E46" s="240" t="s">
        <v>49</v>
      </c>
      <c r="F46" s="241"/>
      <c r="G46" s="211">
        <f>SUM(G12,G15:G17,G22:G24,G27:G36,G38:G39,G41:G45)</f>
        <v>14210</v>
      </c>
    </row>
    <row r="47" spans="1:7" s="6" customFormat="1">
      <c r="A47"/>
      <c r="B47"/>
      <c r="C47"/>
      <c r="D47"/>
      <c r="E47"/>
      <c r="F47"/>
      <c r="G47"/>
    </row>
    <row r="48" spans="1:7" s="54" customFormat="1">
      <c r="A48"/>
      <c r="B48"/>
      <c r="C48"/>
      <c r="D48"/>
      <c r="E48"/>
      <c r="F48"/>
      <c r="G48"/>
    </row>
    <row r="49" spans="1:7" s="54" customFormat="1">
      <c r="A49"/>
      <c r="B49"/>
      <c r="C49"/>
      <c r="D49"/>
      <c r="E49"/>
      <c r="F49"/>
      <c r="G49"/>
    </row>
  </sheetData>
  <mergeCells count="32">
    <mergeCell ref="B40:G40"/>
    <mergeCell ref="B25:G25"/>
    <mergeCell ref="B26:G26"/>
    <mergeCell ref="B19:G19"/>
    <mergeCell ref="B20:G20"/>
    <mergeCell ref="B21:G21"/>
    <mergeCell ref="B1:G1"/>
    <mergeCell ref="B3:G3"/>
    <mergeCell ref="B4:G4"/>
    <mergeCell ref="B5:C5"/>
    <mergeCell ref="B6:G6"/>
    <mergeCell ref="B7:G7"/>
    <mergeCell ref="B8:G8"/>
    <mergeCell ref="B10:G10"/>
    <mergeCell ref="B11:G11"/>
    <mergeCell ref="B13:G13"/>
    <mergeCell ref="E46:F46"/>
    <mergeCell ref="B14:G14"/>
    <mergeCell ref="B18:G18"/>
    <mergeCell ref="F31:F33"/>
    <mergeCell ref="B31:B33"/>
    <mergeCell ref="C31:C33"/>
    <mergeCell ref="D31:D33"/>
    <mergeCell ref="E31:E33"/>
    <mergeCell ref="B27:B28"/>
    <mergeCell ref="C27:C28"/>
    <mergeCell ref="D27:D28"/>
    <mergeCell ref="E27:E28"/>
    <mergeCell ref="F27:F28"/>
    <mergeCell ref="G27:G28"/>
    <mergeCell ref="G31:G33"/>
    <mergeCell ref="B37:G37"/>
  </mergeCells>
  <printOptions horizontalCentered="1" verticalCentered="1"/>
  <pageMargins left="0.51181102362204722" right="0.51181102362204722" top="0.78740157480314965" bottom="0.78740157480314965" header="0.31496062992125984" footer="0.31496062992125984"/>
  <pageSetup paperSize="9" scale="71"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59999389629810485"/>
    <pageSetUpPr fitToPage="1"/>
  </sheetPr>
  <dimension ref="A1:G49"/>
  <sheetViews>
    <sheetView zoomScaleNormal="100" workbookViewId="0">
      <selection activeCell="I46" sqref="I46"/>
    </sheetView>
  </sheetViews>
  <sheetFormatPr defaultRowHeight="15"/>
  <cols>
    <col min="1" max="1" width="3.28515625" customWidth="1"/>
    <col min="3" max="3" width="64.5703125" customWidth="1"/>
    <col min="5" max="5" width="15.140625" customWidth="1"/>
    <col min="6" max="6" width="13.7109375" customWidth="1"/>
    <col min="7" max="7" width="19.28515625" customWidth="1"/>
  </cols>
  <sheetData>
    <row r="1" spans="1:7" ht="20.25">
      <c r="B1" s="280" t="s">
        <v>146</v>
      </c>
      <c r="C1" s="280"/>
      <c r="D1" s="280"/>
      <c r="E1" s="280"/>
      <c r="F1" s="280"/>
      <c r="G1" s="280"/>
    </row>
    <row r="2" spans="1:7" ht="20.25">
      <c r="B2" s="80" t="s">
        <v>120</v>
      </c>
      <c r="C2" s="79"/>
      <c r="D2" s="79"/>
      <c r="E2" s="79"/>
      <c r="F2" s="79"/>
      <c r="G2" s="79"/>
    </row>
    <row r="3" spans="1:7">
      <c r="B3" s="281" t="s">
        <v>134</v>
      </c>
      <c r="C3" s="281"/>
      <c r="D3" s="281"/>
      <c r="E3" s="281"/>
      <c r="F3" s="281"/>
      <c r="G3" s="281"/>
    </row>
    <row r="4" spans="1:7">
      <c r="B4" s="281"/>
      <c r="C4" s="281"/>
      <c r="D4" s="281"/>
      <c r="E4" s="281"/>
      <c r="F4" s="281"/>
      <c r="G4" s="281"/>
    </row>
    <row r="5" spans="1:7">
      <c r="B5" s="278" t="s">
        <v>8</v>
      </c>
      <c r="C5" s="278"/>
      <c r="D5" s="6"/>
      <c r="E5" s="35"/>
      <c r="G5" s="7"/>
    </row>
    <row r="6" spans="1:7" ht="77.25" customHeight="1" thickBot="1">
      <c r="B6" s="279" t="s">
        <v>9</v>
      </c>
      <c r="C6" s="279"/>
      <c r="D6" s="279"/>
      <c r="E6" s="279"/>
      <c r="F6" s="279"/>
      <c r="G6" s="279"/>
    </row>
    <row r="7" spans="1:7" s="1" customFormat="1" ht="15.75" thickBot="1">
      <c r="A7"/>
      <c r="B7" s="275" t="s">
        <v>10</v>
      </c>
      <c r="C7" s="276"/>
      <c r="D7" s="276"/>
      <c r="E7" s="276"/>
      <c r="F7" s="276"/>
      <c r="G7" s="277"/>
    </row>
    <row r="8" spans="1:7" ht="15.75" thickBot="1">
      <c r="B8" s="248" t="s">
        <v>11</v>
      </c>
      <c r="C8" s="249"/>
      <c r="D8" s="249"/>
      <c r="E8" s="249"/>
      <c r="F8" s="249"/>
      <c r="G8" s="250"/>
    </row>
    <row r="9" spans="1:7" s="6" customFormat="1" ht="26.25" thickBot="1">
      <c r="A9" s="1"/>
      <c r="B9" s="63" t="s">
        <v>0</v>
      </c>
      <c r="C9" s="18" t="s">
        <v>1</v>
      </c>
      <c r="D9" s="19" t="s">
        <v>2</v>
      </c>
      <c r="E9" s="30" t="s">
        <v>12</v>
      </c>
      <c r="F9" s="20" t="s">
        <v>13</v>
      </c>
      <c r="G9" s="64" t="s">
        <v>14</v>
      </c>
    </row>
    <row r="10" spans="1:7" ht="15.75" thickBot="1">
      <c r="B10" s="251" t="s">
        <v>3</v>
      </c>
      <c r="C10" s="252"/>
      <c r="D10" s="252"/>
      <c r="E10" s="252"/>
      <c r="F10" s="252"/>
      <c r="G10" s="253"/>
    </row>
    <row r="11" spans="1:7" ht="76.5" customHeight="1" thickBot="1">
      <c r="A11" s="6"/>
      <c r="B11" s="348" t="s">
        <v>145</v>
      </c>
      <c r="C11" s="349"/>
      <c r="D11" s="349"/>
      <c r="E11" s="349"/>
      <c r="F11" s="349"/>
      <c r="G11" s="350"/>
    </row>
    <row r="12" spans="1:7" ht="33" customHeight="1" thickBot="1">
      <c r="B12" s="59"/>
      <c r="C12" s="21" t="s">
        <v>56</v>
      </c>
      <c r="D12" s="16" t="s">
        <v>4</v>
      </c>
      <c r="E12" s="31">
        <v>1</v>
      </c>
      <c r="F12" s="186">
        <v>2000</v>
      </c>
      <c r="G12" s="186">
        <f>E12*F12</f>
        <v>2000</v>
      </c>
    </row>
    <row r="13" spans="1:7" ht="30" customHeight="1" thickBot="1">
      <c r="B13" s="257" t="s">
        <v>15</v>
      </c>
      <c r="C13" s="258"/>
      <c r="D13" s="258"/>
      <c r="E13" s="259"/>
      <c r="F13" s="259"/>
      <c r="G13" s="260"/>
    </row>
    <row r="14" spans="1:7" ht="22.5" customHeight="1" thickBot="1">
      <c r="B14" s="261" t="s">
        <v>16</v>
      </c>
      <c r="C14" s="262"/>
      <c r="D14" s="262"/>
      <c r="E14" s="262"/>
      <c r="F14" s="262"/>
      <c r="G14" s="263"/>
    </row>
    <row r="15" spans="1:7" ht="51.75" thickBot="1">
      <c r="B15" s="66"/>
      <c r="C15" s="68" t="s">
        <v>28</v>
      </c>
      <c r="D15" s="17" t="s">
        <v>17</v>
      </c>
      <c r="E15" s="32">
        <v>100</v>
      </c>
      <c r="F15" s="187">
        <v>3</v>
      </c>
      <c r="G15" s="186">
        <f>E15*F15</f>
        <v>300</v>
      </c>
    </row>
    <row r="16" spans="1:7" ht="51.75" thickBot="1">
      <c r="B16" s="116"/>
      <c r="C16" s="117" t="s">
        <v>29</v>
      </c>
      <c r="D16" s="17" t="s">
        <v>17</v>
      </c>
      <c r="E16" s="32">
        <v>100</v>
      </c>
      <c r="F16" s="187">
        <v>2</v>
      </c>
      <c r="G16" s="186">
        <f>E16*F16</f>
        <v>200</v>
      </c>
    </row>
    <row r="17" spans="1:7" ht="26.25" thickBot="1">
      <c r="B17" s="61"/>
      <c r="C17" s="62" t="s">
        <v>30</v>
      </c>
      <c r="D17" s="11" t="s">
        <v>17</v>
      </c>
      <c r="E17" s="32">
        <v>10</v>
      </c>
      <c r="F17" s="187">
        <v>8</v>
      </c>
      <c r="G17" s="186">
        <f>E17*F17</f>
        <v>80</v>
      </c>
    </row>
    <row r="18" spans="1:7" ht="15.75" thickBot="1">
      <c r="B18" s="351" t="s">
        <v>6</v>
      </c>
      <c r="C18" s="352"/>
      <c r="D18" s="352"/>
      <c r="E18" s="352"/>
      <c r="F18" s="352"/>
      <c r="G18" s="353"/>
    </row>
    <row r="19" spans="1:7" ht="15" customHeight="1" thickBot="1">
      <c r="B19" s="296" t="s">
        <v>48</v>
      </c>
      <c r="C19" s="297"/>
      <c r="D19" s="297"/>
      <c r="E19" s="297"/>
      <c r="F19" s="297"/>
      <c r="G19" s="298"/>
    </row>
    <row r="20" spans="1:7" ht="15" customHeight="1" thickBot="1">
      <c r="B20" s="354" t="s">
        <v>18</v>
      </c>
      <c r="C20" s="355"/>
      <c r="D20" s="355"/>
      <c r="E20" s="355"/>
      <c r="F20" s="355"/>
      <c r="G20" s="356"/>
    </row>
    <row r="21" spans="1:7" s="6" customFormat="1" ht="15.75" customHeight="1" thickBot="1">
      <c r="A21"/>
      <c r="B21" s="357" t="s">
        <v>19</v>
      </c>
      <c r="C21" s="358"/>
      <c r="D21" s="358"/>
      <c r="E21" s="358"/>
      <c r="F21" s="358"/>
      <c r="G21" s="359"/>
    </row>
    <row r="22" spans="1:7" ht="27.75" customHeight="1" thickBot="1">
      <c r="B22" s="25"/>
      <c r="C22" s="25" t="s">
        <v>32</v>
      </c>
      <c r="D22" s="28" t="s">
        <v>5</v>
      </c>
      <c r="E22" s="32">
        <v>1</v>
      </c>
      <c r="F22" s="191">
        <v>1200</v>
      </c>
      <c r="G22" s="186">
        <f>E22*F22</f>
        <v>1200</v>
      </c>
    </row>
    <row r="23" spans="1:7" s="6" customFormat="1" ht="20.25" customHeight="1" thickBot="1">
      <c r="B23" s="25"/>
      <c r="C23" s="45" t="s">
        <v>33</v>
      </c>
      <c r="D23" s="28" t="s">
        <v>5</v>
      </c>
      <c r="E23" s="32">
        <v>2</v>
      </c>
      <c r="F23" s="191">
        <v>200</v>
      </c>
      <c r="G23" s="186">
        <f>E23*F23</f>
        <v>400</v>
      </c>
    </row>
    <row r="24" spans="1:7" s="6" customFormat="1" ht="29.25" customHeight="1" thickBot="1">
      <c r="A24"/>
      <c r="B24" s="113"/>
      <c r="C24" s="15" t="s">
        <v>31</v>
      </c>
      <c r="D24" s="13" t="s">
        <v>5</v>
      </c>
      <c r="E24" s="33">
        <v>1</v>
      </c>
      <c r="F24" s="193">
        <v>60</v>
      </c>
      <c r="G24" s="186">
        <f>E24*F24</f>
        <v>60</v>
      </c>
    </row>
    <row r="25" spans="1:7" s="6" customFormat="1" ht="15.75" thickBot="1">
      <c r="B25" s="325" t="s">
        <v>7</v>
      </c>
      <c r="C25" s="326"/>
      <c r="D25" s="326"/>
      <c r="E25" s="326"/>
      <c r="F25" s="326"/>
      <c r="G25" s="327"/>
    </row>
    <row r="26" spans="1:7" s="6" customFormat="1" ht="15.75" thickBot="1">
      <c r="A26"/>
      <c r="B26" s="242" t="s">
        <v>27</v>
      </c>
      <c r="C26" s="243"/>
      <c r="D26" s="243"/>
      <c r="E26" s="243"/>
      <c r="F26" s="243"/>
      <c r="G26" s="244"/>
    </row>
    <row r="27" spans="1:7" s="6" customFormat="1" ht="28.5" customHeight="1">
      <c r="A27"/>
      <c r="B27" s="282"/>
      <c r="C27" s="284" t="s">
        <v>21</v>
      </c>
      <c r="D27" s="286" t="s">
        <v>22</v>
      </c>
      <c r="E27" s="288">
        <v>2</v>
      </c>
      <c r="F27" s="290">
        <v>120</v>
      </c>
      <c r="G27" s="360">
        <f>E27*F27</f>
        <v>240</v>
      </c>
    </row>
    <row r="28" spans="1:7" s="6" customFormat="1" ht="38.25" customHeight="1" thickBot="1">
      <c r="A28"/>
      <c r="B28" s="283"/>
      <c r="C28" s="285"/>
      <c r="D28" s="287"/>
      <c r="E28" s="289"/>
      <c r="F28" s="291"/>
      <c r="G28" s="361"/>
    </row>
    <row r="29" spans="1:7" s="6" customFormat="1" ht="37.5" customHeight="1" thickBot="1">
      <c r="A29"/>
      <c r="B29" s="103"/>
      <c r="C29" s="5" t="s">
        <v>59</v>
      </c>
      <c r="D29" s="22" t="s">
        <v>23</v>
      </c>
      <c r="E29" s="39">
        <v>2</v>
      </c>
      <c r="F29" s="192">
        <v>200</v>
      </c>
      <c r="G29" s="186">
        <f>E29*F29</f>
        <v>400</v>
      </c>
    </row>
    <row r="30" spans="1:7" s="6" customFormat="1" ht="26.25" thickBot="1">
      <c r="A30"/>
      <c r="B30" s="11"/>
      <c r="C30" s="29" t="s">
        <v>24</v>
      </c>
      <c r="D30" s="11" t="s">
        <v>22</v>
      </c>
      <c r="E30" s="33">
        <v>4</v>
      </c>
      <c r="F30" s="193">
        <v>60</v>
      </c>
      <c r="G30" s="186">
        <f>E30*F30</f>
        <v>240</v>
      </c>
    </row>
    <row r="31" spans="1:7" s="6" customFormat="1">
      <c r="A31"/>
      <c r="B31" s="282"/>
      <c r="C31" s="314" t="s">
        <v>25</v>
      </c>
      <c r="D31" s="286" t="s">
        <v>22</v>
      </c>
      <c r="E31" s="319">
        <v>1</v>
      </c>
      <c r="F31" s="322">
        <v>200</v>
      </c>
      <c r="G31" s="308">
        <f>E31*F31</f>
        <v>200</v>
      </c>
    </row>
    <row r="32" spans="1:7" s="6" customFormat="1">
      <c r="A32"/>
      <c r="B32" s="313"/>
      <c r="C32" s="315"/>
      <c r="D32" s="317"/>
      <c r="E32" s="320"/>
      <c r="F32" s="323"/>
      <c r="G32" s="309"/>
    </row>
    <row r="33" spans="1:7" s="6" customFormat="1" ht="23.25" customHeight="1" thickBot="1">
      <c r="A33"/>
      <c r="B33" s="283"/>
      <c r="C33" s="316"/>
      <c r="D33" s="318"/>
      <c r="E33" s="321"/>
      <c r="F33" s="324"/>
      <c r="G33" s="310"/>
    </row>
    <row r="34" spans="1:7" s="6" customFormat="1" ht="26.25" thickBot="1">
      <c r="A34"/>
      <c r="B34" s="11"/>
      <c r="C34" s="4" t="s">
        <v>26</v>
      </c>
      <c r="D34" s="14" t="s">
        <v>22</v>
      </c>
      <c r="E34" s="34">
        <v>1</v>
      </c>
      <c r="F34" s="201">
        <v>300</v>
      </c>
      <c r="G34" s="186">
        <f>E34*F34</f>
        <v>300</v>
      </c>
    </row>
    <row r="35" spans="1:7" s="6" customFormat="1" ht="26.25" thickBot="1">
      <c r="A35"/>
      <c r="B35" s="11"/>
      <c r="C35" s="40" t="s">
        <v>82</v>
      </c>
      <c r="D35" s="114" t="s">
        <v>22</v>
      </c>
      <c r="E35" s="38">
        <v>2</v>
      </c>
      <c r="F35" s="187">
        <v>1000</v>
      </c>
      <c r="G35" s="186">
        <f>E35*F35</f>
        <v>2000</v>
      </c>
    </row>
    <row r="36" spans="1:7" s="6" customFormat="1" ht="26.25" thickBot="1">
      <c r="A36"/>
      <c r="B36" s="42"/>
      <c r="C36" s="41" t="s">
        <v>83</v>
      </c>
      <c r="D36" s="22" t="s">
        <v>22</v>
      </c>
      <c r="E36" s="121">
        <v>2</v>
      </c>
      <c r="F36" s="9">
        <v>500</v>
      </c>
      <c r="G36" s="186">
        <f>E36*F36</f>
        <v>1000</v>
      </c>
    </row>
    <row r="37" spans="1:7" ht="30.75" customHeight="1" thickBot="1">
      <c r="B37" s="305" t="s">
        <v>61</v>
      </c>
      <c r="C37" s="306"/>
      <c r="D37" s="306"/>
      <c r="E37" s="306"/>
      <c r="F37" s="306"/>
      <c r="G37" s="307"/>
    </row>
    <row r="38" spans="1:7" ht="15.75" thickBot="1">
      <c r="B38" s="210"/>
      <c r="C38" s="205" t="s">
        <v>37</v>
      </c>
      <c r="D38" s="164" t="s">
        <v>5</v>
      </c>
      <c r="E38" s="31">
        <v>1</v>
      </c>
      <c r="F38" s="186">
        <v>600</v>
      </c>
      <c r="G38" s="186">
        <f>E38*F38</f>
        <v>600</v>
      </c>
    </row>
    <row r="39" spans="1:7" ht="15.75" thickBot="1">
      <c r="B39" s="8"/>
      <c r="C39" s="43" t="s">
        <v>46</v>
      </c>
      <c r="D39" s="13" t="s">
        <v>5</v>
      </c>
      <c r="E39" s="44">
        <v>1</v>
      </c>
      <c r="F39" s="194">
        <v>800</v>
      </c>
      <c r="G39" s="186">
        <f>E39*F39</f>
        <v>800</v>
      </c>
    </row>
    <row r="40" spans="1:7" s="6" customFormat="1" ht="32.25" customHeight="1" thickBot="1">
      <c r="B40" s="305" t="s">
        <v>68</v>
      </c>
      <c r="C40" s="306"/>
      <c r="D40" s="306"/>
      <c r="E40" s="306"/>
      <c r="F40" s="306"/>
      <c r="G40" s="307"/>
    </row>
    <row r="41" spans="1:7" s="6" customFormat="1" ht="312" customHeight="1" thickBot="1">
      <c r="B41" s="11"/>
      <c r="C41" s="36" t="s">
        <v>70</v>
      </c>
      <c r="D41" s="11" t="s">
        <v>23</v>
      </c>
      <c r="E41" s="32">
        <v>2</v>
      </c>
      <c r="F41" s="187">
        <v>450</v>
      </c>
      <c r="G41" s="186">
        <f>E41*F41</f>
        <v>900</v>
      </c>
    </row>
    <row r="42" spans="1:7" s="6" customFormat="1" ht="165" customHeight="1" thickBot="1">
      <c r="B42" s="11"/>
      <c r="C42" s="36" t="s">
        <v>69</v>
      </c>
      <c r="D42" s="11" t="s">
        <v>23</v>
      </c>
      <c r="E42" s="32">
        <v>2</v>
      </c>
      <c r="F42" s="187">
        <v>250</v>
      </c>
      <c r="G42" s="186">
        <f>E42*F42</f>
        <v>500</v>
      </c>
    </row>
    <row r="43" spans="1:7" s="6" customFormat="1" ht="299.25" customHeight="1" thickBot="1">
      <c r="B43" s="11"/>
      <c r="C43" s="36" t="s">
        <v>71</v>
      </c>
      <c r="D43" s="11" t="s">
        <v>23</v>
      </c>
      <c r="E43" s="32">
        <v>1</v>
      </c>
      <c r="F43" s="187">
        <v>1300</v>
      </c>
      <c r="G43" s="186">
        <f>E43*F43</f>
        <v>1300</v>
      </c>
    </row>
    <row r="44" spans="1:7" s="6" customFormat="1" ht="145.5" customHeight="1" thickBot="1">
      <c r="B44" s="11"/>
      <c r="C44" s="36" t="s">
        <v>176</v>
      </c>
      <c r="D44" s="11" t="s">
        <v>23</v>
      </c>
      <c r="E44" s="32">
        <v>2</v>
      </c>
      <c r="F44" s="187">
        <v>350</v>
      </c>
      <c r="G44" s="186">
        <f>E44*F44</f>
        <v>700</v>
      </c>
    </row>
    <row r="45" spans="1:7" s="6" customFormat="1" ht="29.25" customHeight="1" thickBot="1">
      <c r="B45" s="46"/>
      <c r="C45" s="36" t="s">
        <v>34</v>
      </c>
      <c r="D45" s="11" t="s">
        <v>22</v>
      </c>
      <c r="E45" s="37">
        <v>2</v>
      </c>
      <c r="F45" s="187">
        <v>200</v>
      </c>
      <c r="G45" s="186">
        <f>E45*F45</f>
        <v>400</v>
      </c>
    </row>
    <row r="46" spans="1:7" s="6" customFormat="1" ht="25.5" customHeight="1" thickBot="1">
      <c r="B46" s="55"/>
      <c r="C46" s="55"/>
      <c r="D46" s="55"/>
      <c r="E46" s="240" t="s">
        <v>49</v>
      </c>
      <c r="F46" s="241"/>
      <c r="G46" s="211">
        <f>SUM(G12,G15:G17,G22:G24,G27:G36,G38:G39,G41:G45)</f>
        <v>13820</v>
      </c>
    </row>
    <row r="47" spans="1:7" s="6" customFormat="1">
      <c r="A47"/>
      <c r="B47"/>
      <c r="C47"/>
      <c r="D47"/>
      <c r="E47"/>
      <c r="F47"/>
      <c r="G47"/>
    </row>
    <row r="48" spans="1:7" s="54" customFormat="1">
      <c r="A48"/>
      <c r="B48"/>
      <c r="C48"/>
      <c r="D48"/>
      <c r="E48"/>
      <c r="F48"/>
      <c r="G48"/>
    </row>
    <row r="49" spans="1:7" s="54" customFormat="1">
      <c r="A49"/>
      <c r="B49"/>
      <c r="C49"/>
      <c r="D49"/>
      <c r="E49"/>
      <c r="F49"/>
      <c r="G49"/>
    </row>
  </sheetData>
  <mergeCells count="32">
    <mergeCell ref="B37:G37"/>
    <mergeCell ref="B40:G40"/>
    <mergeCell ref="B31:B33"/>
    <mergeCell ref="C31:C33"/>
    <mergeCell ref="D31:D33"/>
    <mergeCell ref="E31:E33"/>
    <mergeCell ref="F31:F33"/>
    <mergeCell ref="G31:G33"/>
    <mergeCell ref="B21:G21"/>
    <mergeCell ref="B26:G26"/>
    <mergeCell ref="B27:B28"/>
    <mergeCell ref="C27:C28"/>
    <mergeCell ref="D27:D28"/>
    <mergeCell ref="E27:E28"/>
    <mergeCell ref="F27:F28"/>
    <mergeCell ref="G27:G28"/>
    <mergeCell ref="E46:F46"/>
    <mergeCell ref="B7:G7"/>
    <mergeCell ref="B1:G1"/>
    <mergeCell ref="B3:G3"/>
    <mergeCell ref="B4:G4"/>
    <mergeCell ref="B5:C5"/>
    <mergeCell ref="B6:G6"/>
    <mergeCell ref="B25:G25"/>
    <mergeCell ref="B8:G8"/>
    <mergeCell ref="B10:G10"/>
    <mergeCell ref="B11:G11"/>
    <mergeCell ref="B13:G13"/>
    <mergeCell ref="B14:G14"/>
    <mergeCell ref="B18:G18"/>
    <mergeCell ref="B19:G19"/>
    <mergeCell ref="B20:G20"/>
  </mergeCells>
  <printOptions horizontalCentered="1" verticalCentered="1"/>
  <pageMargins left="0.51181102362204722" right="0.51181102362204722" top="0.78740157480314965" bottom="0.78740157480314965" header="0.31496062992125984" footer="0.31496062992125984"/>
  <pageSetup paperSize="9" scale="68"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59999389629810485"/>
    <pageSetUpPr fitToPage="1"/>
  </sheetPr>
  <dimension ref="A1:G49"/>
  <sheetViews>
    <sheetView zoomScaleNormal="100" workbookViewId="0">
      <selection activeCell="K14" sqref="K14"/>
    </sheetView>
  </sheetViews>
  <sheetFormatPr defaultRowHeight="15"/>
  <cols>
    <col min="1" max="1" width="3.28515625" customWidth="1"/>
    <col min="3" max="3" width="64.5703125" customWidth="1"/>
    <col min="5" max="5" width="15.140625" customWidth="1"/>
    <col min="6" max="6" width="15.28515625" customWidth="1"/>
    <col min="7" max="7" width="18.28515625" customWidth="1"/>
  </cols>
  <sheetData>
    <row r="1" spans="1:7" ht="20.25">
      <c r="B1" s="280" t="s">
        <v>147</v>
      </c>
      <c r="C1" s="280"/>
      <c r="D1" s="280"/>
      <c r="E1" s="280"/>
      <c r="F1" s="280"/>
      <c r="G1" s="280"/>
    </row>
    <row r="2" spans="1:7" ht="20.25">
      <c r="B2" s="80" t="s">
        <v>121</v>
      </c>
      <c r="C2" s="79"/>
      <c r="D2" s="79"/>
      <c r="E2" s="79"/>
      <c r="F2" s="79"/>
      <c r="G2" s="79"/>
    </row>
    <row r="3" spans="1:7">
      <c r="B3" s="281" t="s">
        <v>134</v>
      </c>
      <c r="C3" s="281"/>
      <c r="D3" s="281"/>
      <c r="E3" s="281"/>
      <c r="F3" s="281"/>
      <c r="G3" s="281"/>
    </row>
    <row r="4" spans="1:7">
      <c r="B4" s="281"/>
      <c r="C4" s="281"/>
      <c r="D4" s="281"/>
      <c r="E4" s="281"/>
      <c r="F4" s="281"/>
      <c r="G4" s="281"/>
    </row>
    <row r="5" spans="1:7">
      <c r="B5" s="278" t="s">
        <v>8</v>
      </c>
      <c r="C5" s="278"/>
      <c r="D5" s="6"/>
      <c r="E5" s="35"/>
      <c r="G5" s="7"/>
    </row>
    <row r="6" spans="1:7" ht="65.25" customHeight="1" thickBot="1">
      <c r="B6" s="279" t="s">
        <v>9</v>
      </c>
      <c r="C6" s="279"/>
      <c r="D6" s="279"/>
      <c r="E6" s="279"/>
      <c r="F6" s="279"/>
      <c r="G6" s="279"/>
    </row>
    <row r="7" spans="1:7" s="1" customFormat="1" ht="15.75" thickBot="1">
      <c r="A7"/>
      <c r="B7" s="275" t="s">
        <v>10</v>
      </c>
      <c r="C7" s="276"/>
      <c r="D7" s="276"/>
      <c r="E7" s="276"/>
      <c r="F7" s="276"/>
      <c r="G7" s="277"/>
    </row>
    <row r="8" spans="1:7" ht="15.75" thickBot="1">
      <c r="B8" s="248" t="s">
        <v>11</v>
      </c>
      <c r="C8" s="249"/>
      <c r="D8" s="249"/>
      <c r="E8" s="249"/>
      <c r="F8" s="249"/>
      <c r="G8" s="250"/>
    </row>
    <row r="9" spans="1:7" s="6" customFormat="1" ht="26.25" thickBot="1">
      <c r="A9" s="1"/>
      <c r="B9" s="63" t="s">
        <v>0</v>
      </c>
      <c r="C9" s="18" t="s">
        <v>1</v>
      </c>
      <c r="D9" s="19" t="s">
        <v>2</v>
      </c>
      <c r="E9" s="30" t="s">
        <v>12</v>
      </c>
      <c r="F9" s="20" t="s">
        <v>13</v>
      </c>
      <c r="G9" s="64" t="s">
        <v>14</v>
      </c>
    </row>
    <row r="10" spans="1:7" ht="15.75" thickBot="1">
      <c r="B10" s="251" t="s">
        <v>3</v>
      </c>
      <c r="C10" s="252"/>
      <c r="D10" s="252"/>
      <c r="E10" s="252"/>
      <c r="F10" s="252"/>
      <c r="G10" s="253"/>
    </row>
    <row r="11" spans="1:7" ht="74.25" customHeight="1" thickBot="1">
      <c r="A11" s="6"/>
      <c r="B11" s="348" t="s">
        <v>145</v>
      </c>
      <c r="C11" s="349"/>
      <c r="D11" s="349"/>
      <c r="E11" s="349"/>
      <c r="F11" s="349"/>
      <c r="G11" s="350"/>
    </row>
    <row r="12" spans="1:7" ht="30.75" customHeight="1" thickBot="1">
      <c r="B12" s="59"/>
      <c r="C12" s="21" t="s">
        <v>56</v>
      </c>
      <c r="D12" s="16" t="s">
        <v>4</v>
      </c>
      <c r="E12" s="31">
        <v>1</v>
      </c>
      <c r="F12" s="186">
        <v>2000</v>
      </c>
      <c r="G12" s="186">
        <f>E12*F12</f>
        <v>2000</v>
      </c>
    </row>
    <row r="13" spans="1:7" ht="30" customHeight="1" thickBot="1">
      <c r="B13" s="257" t="s">
        <v>15</v>
      </c>
      <c r="C13" s="258"/>
      <c r="D13" s="258"/>
      <c r="E13" s="259"/>
      <c r="F13" s="259"/>
      <c r="G13" s="260"/>
    </row>
    <row r="14" spans="1:7" ht="22.5" customHeight="1" thickBot="1">
      <c r="B14" s="261" t="s">
        <v>16</v>
      </c>
      <c r="C14" s="262"/>
      <c r="D14" s="262"/>
      <c r="E14" s="262"/>
      <c r="F14" s="262"/>
      <c r="G14" s="263"/>
    </row>
    <row r="15" spans="1:7" ht="51.75" thickBot="1">
      <c r="B15" s="59"/>
      <c r="C15" s="23" t="s">
        <v>28</v>
      </c>
      <c r="D15" s="17" t="s">
        <v>17</v>
      </c>
      <c r="E15" s="32">
        <v>100</v>
      </c>
      <c r="F15" s="187">
        <v>3</v>
      </c>
      <c r="G15" s="186">
        <f>E15*F15</f>
        <v>300</v>
      </c>
    </row>
    <row r="16" spans="1:7" ht="51.75" thickBot="1">
      <c r="B16" s="61"/>
      <c r="C16" s="65" t="s">
        <v>29</v>
      </c>
      <c r="D16" s="17" t="s">
        <v>17</v>
      </c>
      <c r="E16" s="32">
        <v>100</v>
      </c>
      <c r="F16" s="187">
        <v>2</v>
      </c>
      <c r="G16" s="186">
        <f>E16*F16</f>
        <v>200</v>
      </c>
    </row>
    <row r="17" spans="1:7" ht="30.75" customHeight="1" thickBot="1">
      <c r="B17" s="97"/>
      <c r="C17" s="108" t="s">
        <v>30</v>
      </c>
      <c r="D17" s="11" t="s">
        <v>17</v>
      </c>
      <c r="E17" s="32">
        <v>10</v>
      </c>
      <c r="F17" s="187">
        <v>8</v>
      </c>
      <c r="G17" s="186">
        <f>E17*F17</f>
        <v>80</v>
      </c>
    </row>
    <row r="18" spans="1:7" ht="15.75" thickBot="1">
      <c r="B18" s="351" t="s">
        <v>6</v>
      </c>
      <c r="C18" s="352"/>
      <c r="D18" s="352"/>
      <c r="E18" s="352"/>
      <c r="F18" s="352"/>
      <c r="G18" s="353"/>
    </row>
    <row r="19" spans="1:7" ht="15" customHeight="1" thickBot="1">
      <c r="B19" s="296" t="s">
        <v>48</v>
      </c>
      <c r="C19" s="297"/>
      <c r="D19" s="297"/>
      <c r="E19" s="297"/>
      <c r="F19" s="297"/>
      <c r="G19" s="298"/>
    </row>
    <row r="20" spans="1:7" ht="15.75" customHeight="1" thickBot="1">
      <c r="B20" s="354" t="s">
        <v>18</v>
      </c>
      <c r="C20" s="355"/>
      <c r="D20" s="355"/>
      <c r="E20" s="355"/>
      <c r="F20" s="355"/>
      <c r="G20" s="356"/>
    </row>
    <row r="21" spans="1:7" s="6" customFormat="1" ht="15.75" customHeight="1" thickBot="1">
      <c r="A21"/>
      <c r="B21" s="357" t="s">
        <v>19</v>
      </c>
      <c r="C21" s="358"/>
      <c r="D21" s="358"/>
      <c r="E21" s="358"/>
      <c r="F21" s="358"/>
      <c r="G21" s="359"/>
    </row>
    <row r="22" spans="1:7" ht="37.5" customHeight="1" thickBot="1">
      <c r="B22" s="25"/>
      <c r="C22" s="25" t="s">
        <v>32</v>
      </c>
      <c r="D22" s="28" t="s">
        <v>5</v>
      </c>
      <c r="E22" s="32">
        <v>1</v>
      </c>
      <c r="F22" s="191">
        <v>1200</v>
      </c>
      <c r="G22" s="186">
        <f>E22*F22</f>
        <v>1200</v>
      </c>
    </row>
    <row r="23" spans="1:7" s="6" customFormat="1" ht="20.25" customHeight="1" thickBot="1">
      <c r="B23" s="25"/>
      <c r="C23" s="45" t="s">
        <v>33</v>
      </c>
      <c r="D23" s="28" t="s">
        <v>5</v>
      </c>
      <c r="E23" s="32">
        <v>1</v>
      </c>
      <c r="F23" s="191">
        <v>300</v>
      </c>
      <c r="G23" s="186">
        <f>E23*F23</f>
        <v>300</v>
      </c>
    </row>
    <row r="24" spans="1:7" s="6" customFormat="1" ht="34.5" customHeight="1" thickBot="1">
      <c r="A24"/>
      <c r="B24" s="113"/>
      <c r="C24" s="15" t="s">
        <v>31</v>
      </c>
      <c r="D24" s="13" t="s">
        <v>5</v>
      </c>
      <c r="E24" s="33">
        <v>1</v>
      </c>
      <c r="F24" s="193">
        <v>250</v>
      </c>
      <c r="G24" s="186">
        <f>E24*F24</f>
        <v>250</v>
      </c>
    </row>
    <row r="25" spans="1:7" s="6" customFormat="1" ht="15.75" thickBot="1">
      <c r="B25" s="325" t="s">
        <v>7</v>
      </c>
      <c r="C25" s="326"/>
      <c r="D25" s="326"/>
      <c r="E25" s="326"/>
      <c r="F25" s="326"/>
      <c r="G25" s="327"/>
    </row>
    <row r="26" spans="1:7" s="6" customFormat="1" ht="15.75" thickBot="1">
      <c r="A26"/>
      <c r="B26" s="242" t="s">
        <v>27</v>
      </c>
      <c r="C26" s="243"/>
      <c r="D26" s="243"/>
      <c r="E26" s="243"/>
      <c r="F26" s="243"/>
      <c r="G26" s="244"/>
    </row>
    <row r="27" spans="1:7" s="6" customFormat="1" ht="28.5" customHeight="1">
      <c r="A27"/>
      <c r="B27" s="282"/>
      <c r="C27" s="284" t="s">
        <v>21</v>
      </c>
      <c r="D27" s="286" t="s">
        <v>22</v>
      </c>
      <c r="E27" s="288">
        <v>2</v>
      </c>
      <c r="F27" s="290">
        <v>120</v>
      </c>
      <c r="G27" s="360">
        <f>E27*F27</f>
        <v>240</v>
      </c>
    </row>
    <row r="28" spans="1:7" s="6" customFormat="1" ht="38.25" customHeight="1" thickBot="1">
      <c r="A28"/>
      <c r="B28" s="283"/>
      <c r="C28" s="285"/>
      <c r="D28" s="287"/>
      <c r="E28" s="289"/>
      <c r="F28" s="291"/>
      <c r="G28" s="361"/>
    </row>
    <row r="29" spans="1:7" s="6" customFormat="1" ht="37.5" customHeight="1" thickBot="1">
      <c r="A29"/>
      <c r="B29" s="103"/>
      <c r="C29" s="5" t="s">
        <v>59</v>
      </c>
      <c r="D29" s="22" t="s">
        <v>23</v>
      </c>
      <c r="E29" s="39">
        <v>2</v>
      </c>
      <c r="F29" s="192">
        <v>200</v>
      </c>
      <c r="G29" s="186">
        <f>E29*F29</f>
        <v>400</v>
      </c>
    </row>
    <row r="30" spans="1:7" s="6" customFormat="1" ht="26.25" thickBot="1">
      <c r="A30"/>
      <c r="B30" s="11"/>
      <c r="C30" s="29" t="s">
        <v>24</v>
      </c>
      <c r="D30" s="11" t="s">
        <v>22</v>
      </c>
      <c r="E30" s="33">
        <v>4</v>
      </c>
      <c r="F30" s="193">
        <v>60</v>
      </c>
      <c r="G30" s="186">
        <f>E30*F30</f>
        <v>240</v>
      </c>
    </row>
    <row r="31" spans="1:7" s="6" customFormat="1">
      <c r="A31"/>
      <c r="B31" s="282"/>
      <c r="C31" s="314" t="s">
        <v>25</v>
      </c>
      <c r="D31" s="286" t="s">
        <v>22</v>
      </c>
      <c r="E31" s="319">
        <v>1</v>
      </c>
      <c r="F31" s="322">
        <v>200</v>
      </c>
      <c r="G31" s="308">
        <f>E31*F31</f>
        <v>200</v>
      </c>
    </row>
    <row r="32" spans="1:7" s="6" customFormat="1">
      <c r="A32"/>
      <c r="B32" s="313"/>
      <c r="C32" s="315"/>
      <c r="D32" s="317"/>
      <c r="E32" s="320"/>
      <c r="F32" s="323"/>
      <c r="G32" s="309"/>
    </row>
    <row r="33" spans="1:7" s="6" customFormat="1" ht="23.25" customHeight="1" thickBot="1">
      <c r="A33"/>
      <c r="B33" s="283"/>
      <c r="C33" s="316"/>
      <c r="D33" s="318"/>
      <c r="E33" s="321"/>
      <c r="F33" s="324"/>
      <c r="G33" s="310"/>
    </row>
    <row r="34" spans="1:7" s="6" customFormat="1" ht="26.25" thickBot="1">
      <c r="A34"/>
      <c r="B34" s="11"/>
      <c r="C34" s="4" t="s">
        <v>26</v>
      </c>
      <c r="D34" s="14" t="s">
        <v>22</v>
      </c>
      <c r="E34" s="34">
        <v>1</v>
      </c>
      <c r="F34" s="201">
        <v>300</v>
      </c>
      <c r="G34" s="186">
        <f>E34*F34</f>
        <v>300</v>
      </c>
    </row>
    <row r="35" spans="1:7" s="6" customFormat="1" ht="26.25" thickBot="1">
      <c r="A35"/>
      <c r="B35" s="11"/>
      <c r="C35" s="40" t="s">
        <v>82</v>
      </c>
      <c r="D35" s="14" t="s">
        <v>22</v>
      </c>
      <c r="E35" s="38">
        <v>2</v>
      </c>
      <c r="F35" s="187">
        <v>1000</v>
      </c>
      <c r="G35" s="186">
        <f>E35*F35</f>
        <v>2000</v>
      </c>
    </row>
    <row r="36" spans="1:7" s="6" customFormat="1" ht="26.25" thickBot="1">
      <c r="A36"/>
      <c r="B36" s="9"/>
      <c r="C36" s="40" t="s">
        <v>83</v>
      </c>
      <c r="D36" s="114" t="s">
        <v>22</v>
      </c>
      <c r="E36" s="37">
        <v>2</v>
      </c>
      <c r="F36" s="187">
        <v>500</v>
      </c>
      <c r="G36" s="186">
        <f>E36*F36</f>
        <v>1000</v>
      </c>
    </row>
    <row r="37" spans="1:7" ht="30" customHeight="1" thickBot="1">
      <c r="B37" s="305" t="s">
        <v>61</v>
      </c>
      <c r="C37" s="311"/>
      <c r="D37" s="311"/>
      <c r="E37" s="311"/>
      <c r="F37" s="311"/>
      <c r="G37" s="312"/>
    </row>
    <row r="38" spans="1:7" ht="15.75" thickBot="1">
      <c r="B38" s="115"/>
      <c r="C38" s="25" t="s">
        <v>37</v>
      </c>
      <c r="D38" s="10" t="s">
        <v>5</v>
      </c>
      <c r="E38" s="32">
        <v>1</v>
      </c>
      <c r="F38" s="187">
        <v>600</v>
      </c>
      <c r="G38" s="187">
        <f>E38*F38</f>
        <v>600</v>
      </c>
    </row>
    <row r="39" spans="1:7" ht="15.75" thickBot="1">
      <c r="B39" s="8"/>
      <c r="C39" s="43" t="s">
        <v>46</v>
      </c>
      <c r="D39" s="13" t="s">
        <v>5</v>
      </c>
      <c r="E39" s="44">
        <v>1</v>
      </c>
      <c r="F39" s="194">
        <v>800</v>
      </c>
      <c r="G39" s="186">
        <f>E39*F39</f>
        <v>800</v>
      </c>
    </row>
    <row r="40" spans="1:7" s="6" customFormat="1" ht="32.25" customHeight="1" thickBot="1">
      <c r="B40" s="305" t="s">
        <v>68</v>
      </c>
      <c r="C40" s="306"/>
      <c r="D40" s="306"/>
      <c r="E40" s="306"/>
      <c r="F40" s="306"/>
      <c r="G40" s="307"/>
    </row>
    <row r="41" spans="1:7" s="6" customFormat="1" ht="312" customHeight="1" thickBot="1">
      <c r="B41" s="11"/>
      <c r="C41" s="36" t="s">
        <v>70</v>
      </c>
      <c r="D41" s="11" t="s">
        <v>23</v>
      </c>
      <c r="E41" s="32">
        <v>2</v>
      </c>
      <c r="F41" s="187">
        <v>450</v>
      </c>
      <c r="G41" s="186">
        <f>E41*F41</f>
        <v>900</v>
      </c>
    </row>
    <row r="42" spans="1:7" s="6" customFormat="1" ht="165" customHeight="1" thickBot="1">
      <c r="B42" s="11"/>
      <c r="C42" s="36" t="s">
        <v>69</v>
      </c>
      <c r="D42" s="11" t="s">
        <v>23</v>
      </c>
      <c r="E42" s="32">
        <v>2</v>
      </c>
      <c r="F42" s="187">
        <v>250</v>
      </c>
      <c r="G42" s="186">
        <f>E42*F42</f>
        <v>500</v>
      </c>
    </row>
    <row r="43" spans="1:7" s="6" customFormat="1" ht="299.25" customHeight="1" thickBot="1">
      <c r="B43" s="11"/>
      <c r="C43" s="36" t="s">
        <v>71</v>
      </c>
      <c r="D43" s="11" t="s">
        <v>23</v>
      </c>
      <c r="E43" s="32">
        <v>1</v>
      </c>
      <c r="F43" s="187">
        <v>1300</v>
      </c>
      <c r="G43" s="186">
        <f>E43*F43</f>
        <v>1300</v>
      </c>
    </row>
    <row r="44" spans="1:7" s="6" customFormat="1" ht="145.5" customHeight="1" thickBot="1">
      <c r="B44" s="11"/>
      <c r="C44" s="36" t="s">
        <v>176</v>
      </c>
      <c r="D44" s="11" t="s">
        <v>23</v>
      </c>
      <c r="E44" s="32">
        <v>2</v>
      </c>
      <c r="F44" s="187">
        <v>350</v>
      </c>
      <c r="G44" s="186">
        <f>E44*F44</f>
        <v>700</v>
      </c>
    </row>
    <row r="45" spans="1:7" s="6" customFormat="1" ht="29.25" customHeight="1" thickBot="1">
      <c r="B45" s="46"/>
      <c r="C45" s="36" t="s">
        <v>34</v>
      </c>
      <c r="D45" s="11" t="s">
        <v>22</v>
      </c>
      <c r="E45" s="37">
        <v>2</v>
      </c>
      <c r="F45" s="187">
        <v>200</v>
      </c>
      <c r="G45" s="186">
        <f>E45*F45</f>
        <v>400</v>
      </c>
    </row>
    <row r="46" spans="1:7" s="6" customFormat="1" ht="25.5" customHeight="1" thickBot="1">
      <c r="B46" s="55"/>
      <c r="C46" s="55"/>
      <c r="D46" s="55"/>
      <c r="E46" s="240" t="s">
        <v>49</v>
      </c>
      <c r="F46" s="241"/>
      <c r="G46" s="211">
        <f>SUM(G12,G15:G17,G22:G24,G27:G36,G38:G39,G41:G45)</f>
        <v>13910</v>
      </c>
    </row>
    <row r="47" spans="1:7" s="6" customFormat="1">
      <c r="A47"/>
      <c r="B47"/>
      <c r="C47"/>
      <c r="D47"/>
      <c r="E47"/>
      <c r="F47"/>
      <c r="G47"/>
    </row>
    <row r="48" spans="1:7" s="54" customFormat="1">
      <c r="A48"/>
      <c r="B48"/>
      <c r="C48"/>
      <c r="D48"/>
      <c r="E48"/>
      <c r="F48"/>
      <c r="G48"/>
    </row>
    <row r="49" spans="1:7" s="54" customFormat="1">
      <c r="A49"/>
      <c r="B49"/>
      <c r="C49"/>
      <c r="D49"/>
      <c r="E49"/>
      <c r="F49"/>
      <c r="G49"/>
    </row>
  </sheetData>
  <mergeCells count="32">
    <mergeCell ref="B37:G37"/>
    <mergeCell ref="B40:G40"/>
    <mergeCell ref="B31:B33"/>
    <mergeCell ref="C31:C33"/>
    <mergeCell ref="D31:D33"/>
    <mergeCell ref="E31:E33"/>
    <mergeCell ref="F31:F33"/>
    <mergeCell ref="G31:G33"/>
    <mergeCell ref="B21:G21"/>
    <mergeCell ref="B26:G26"/>
    <mergeCell ref="B27:B28"/>
    <mergeCell ref="C27:C28"/>
    <mergeCell ref="D27:D28"/>
    <mergeCell ref="E27:E28"/>
    <mergeCell ref="F27:F28"/>
    <mergeCell ref="G27:G28"/>
    <mergeCell ref="E46:F46"/>
    <mergeCell ref="B7:G7"/>
    <mergeCell ref="B1:G1"/>
    <mergeCell ref="B3:G3"/>
    <mergeCell ref="B4:G4"/>
    <mergeCell ref="B5:C5"/>
    <mergeCell ref="B6:G6"/>
    <mergeCell ref="B25:G25"/>
    <mergeCell ref="B8:G8"/>
    <mergeCell ref="B10:G10"/>
    <mergeCell ref="B11:G11"/>
    <mergeCell ref="B13:G13"/>
    <mergeCell ref="B14:G14"/>
    <mergeCell ref="B18:G18"/>
    <mergeCell ref="B19:G19"/>
    <mergeCell ref="B20:G20"/>
  </mergeCells>
  <printOptions horizontalCentered="1" verticalCentered="1"/>
  <pageMargins left="0.51181102362204722" right="0.51181102362204722" top="0.78740157480314965" bottom="0.78740157480314965" header="0.31496062992125984" footer="0.31496062992125984"/>
  <pageSetup paperSize="9" scale="6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59999389629810485"/>
    <pageSetUpPr fitToPage="1"/>
  </sheetPr>
  <dimension ref="A1:G69"/>
  <sheetViews>
    <sheetView zoomScaleNormal="100" workbookViewId="0">
      <selection activeCell="I16" sqref="I16"/>
    </sheetView>
  </sheetViews>
  <sheetFormatPr defaultRowHeight="15"/>
  <cols>
    <col min="1" max="1" width="3.28515625" customWidth="1"/>
    <col min="3" max="3" width="64.5703125" customWidth="1"/>
    <col min="5" max="5" width="15.140625" customWidth="1"/>
    <col min="6" max="6" width="14.5703125" customWidth="1"/>
    <col min="7" max="7" width="20.7109375" customWidth="1"/>
  </cols>
  <sheetData>
    <row r="1" spans="1:7" ht="20.25">
      <c r="B1" s="280" t="s">
        <v>148</v>
      </c>
      <c r="C1" s="280"/>
      <c r="D1" s="280"/>
      <c r="E1" s="280"/>
      <c r="F1" s="280"/>
      <c r="G1" s="280"/>
    </row>
    <row r="2" spans="1:7" ht="20.25">
      <c r="B2" s="80" t="s">
        <v>118</v>
      </c>
      <c r="C2" s="79"/>
      <c r="D2" s="79"/>
      <c r="E2" s="79"/>
      <c r="F2" s="79"/>
      <c r="G2" s="79"/>
    </row>
    <row r="3" spans="1:7">
      <c r="B3" s="281" t="s">
        <v>134</v>
      </c>
      <c r="C3" s="281"/>
      <c r="D3" s="281"/>
      <c r="E3" s="281"/>
      <c r="F3" s="281"/>
      <c r="G3" s="281"/>
    </row>
    <row r="4" spans="1:7">
      <c r="B4" s="281"/>
      <c r="C4" s="281"/>
      <c r="D4" s="281"/>
      <c r="E4" s="281"/>
      <c r="F4" s="281"/>
      <c r="G4" s="281"/>
    </row>
    <row r="5" spans="1:7">
      <c r="B5" s="278" t="s">
        <v>8</v>
      </c>
      <c r="C5" s="278"/>
      <c r="D5" s="6"/>
      <c r="E5" s="35"/>
      <c r="G5" s="7"/>
    </row>
    <row r="6" spans="1:7" ht="77.25" customHeight="1" thickBot="1">
      <c r="B6" s="279" t="s">
        <v>9</v>
      </c>
      <c r="C6" s="279"/>
      <c r="D6" s="279"/>
      <c r="E6" s="279"/>
      <c r="F6" s="279"/>
      <c r="G6" s="279"/>
    </row>
    <row r="7" spans="1:7" s="1" customFormat="1" ht="15.75" thickBot="1">
      <c r="A7"/>
      <c r="B7" s="275" t="s">
        <v>10</v>
      </c>
      <c r="C7" s="276"/>
      <c r="D7" s="276"/>
      <c r="E7" s="276"/>
      <c r="F7" s="276"/>
      <c r="G7" s="277"/>
    </row>
    <row r="8" spans="1:7" ht="15.75" thickBot="1">
      <c r="B8" s="248" t="s">
        <v>11</v>
      </c>
      <c r="C8" s="249"/>
      <c r="D8" s="249"/>
      <c r="E8" s="249"/>
      <c r="F8" s="249"/>
      <c r="G8" s="250"/>
    </row>
    <row r="9" spans="1:7" s="6" customFormat="1" ht="26.25" thickBot="1">
      <c r="A9" s="1"/>
      <c r="B9" s="63" t="s">
        <v>0</v>
      </c>
      <c r="C9" s="18" t="s">
        <v>1</v>
      </c>
      <c r="D9" s="19" t="s">
        <v>2</v>
      </c>
      <c r="E9" s="30" t="s">
        <v>12</v>
      </c>
      <c r="F9" s="20" t="s">
        <v>13</v>
      </c>
      <c r="G9" s="64" t="s">
        <v>14</v>
      </c>
    </row>
    <row r="10" spans="1:7" ht="15.75" thickBot="1">
      <c r="B10" s="251" t="s">
        <v>3</v>
      </c>
      <c r="C10" s="252"/>
      <c r="D10" s="252"/>
      <c r="E10" s="252"/>
      <c r="F10" s="252"/>
      <c r="G10" s="253"/>
    </row>
    <row r="11" spans="1:7" ht="69" customHeight="1" thickBot="1">
      <c r="A11" s="6"/>
      <c r="B11" s="348" t="s">
        <v>149</v>
      </c>
      <c r="C11" s="349"/>
      <c r="D11" s="349"/>
      <c r="E11" s="349"/>
      <c r="F11" s="349"/>
      <c r="G11" s="350"/>
    </row>
    <row r="12" spans="1:7" ht="32.25" customHeight="1" thickBot="1">
      <c r="B12" s="59"/>
      <c r="C12" s="21" t="s">
        <v>55</v>
      </c>
      <c r="D12" s="16" t="s">
        <v>4</v>
      </c>
      <c r="E12" s="31">
        <v>1</v>
      </c>
      <c r="F12" s="186">
        <v>2500</v>
      </c>
      <c r="G12" s="186">
        <f>E12*F12</f>
        <v>2500</v>
      </c>
    </row>
    <row r="13" spans="1:7" ht="30" customHeight="1" thickBot="1">
      <c r="B13" s="257" t="s">
        <v>15</v>
      </c>
      <c r="C13" s="258"/>
      <c r="D13" s="258"/>
      <c r="E13" s="259"/>
      <c r="F13" s="259"/>
      <c r="G13" s="260"/>
    </row>
    <row r="14" spans="1:7" ht="22.5" customHeight="1" thickBot="1">
      <c r="B14" s="261" t="s">
        <v>16</v>
      </c>
      <c r="C14" s="262"/>
      <c r="D14" s="262"/>
      <c r="E14" s="262"/>
      <c r="F14" s="262"/>
      <c r="G14" s="263"/>
    </row>
    <row r="15" spans="1:7" ht="51.75" thickBot="1">
      <c r="B15" s="59"/>
      <c r="C15" s="23" t="s">
        <v>28</v>
      </c>
      <c r="D15" s="17" t="s">
        <v>17</v>
      </c>
      <c r="E15" s="32">
        <v>150</v>
      </c>
      <c r="F15" s="187">
        <v>3</v>
      </c>
      <c r="G15" s="186">
        <f>E15*F15</f>
        <v>450</v>
      </c>
    </row>
    <row r="16" spans="1:7" ht="51.75" thickBot="1">
      <c r="B16" s="61"/>
      <c r="C16" s="65" t="s">
        <v>29</v>
      </c>
      <c r="D16" s="17" t="s">
        <v>17</v>
      </c>
      <c r="E16" s="32">
        <v>150</v>
      </c>
      <c r="F16" s="187">
        <v>2</v>
      </c>
      <c r="G16" s="186">
        <f>E16*F16</f>
        <v>300</v>
      </c>
    </row>
    <row r="17" spans="2:7" ht="30.75" customHeight="1" thickBot="1">
      <c r="B17" s="97"/>
      <c r="C17" s="108" t="s">
        <v>30</v>
      </c>
      <c r="D17" s="11" t="s">
        <v>17</v>
      </c>
      <c r="E17" s="32">
        <v>15</v>
      </c>
      <c r="F17" s="187">
        <v>8</v>
      </c>
      <c r="G17" s="186">
        <f>E17*F17</f>
        <v>120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1350</v>
      </c>
      <c r="G22" s="186">
        <f>E22*F22</f>
        <v>1350</v>
      </c>
    </row>
    <row r="23" spans="2:7" s="6" customFormat="1" ht="18.75" customHeight="1" thickBot="1">
      <c r="B23" s="25"/>
      <c r="C23" s="45" t="s">
        <v>33</v>
      </c>
      <c r="D23" s="28" t="s">
        <v>5</v>
      </c>
      <c r="E23" s="32">
        <v>2</v>
      </c>
      <c r="F23" s="191">
        <v>350</v>
      </c>
      <c r="G23" s="186">
        <f>E23*F23</f>
        <v>700</v>
      </c>
    </row>
    <row r="24" spans="2:7" ht="32.25" customHeight="1" thickBot="1">
      <c r="B24" s="113"/>
      <c r="C24" s="15" t="s">
        <v>31</v>
      </c>
      <c r="D24" s="13" t="s">
        <v>5</v>
      </c>
      <c r="E24" s="33">
        <v>1</v>
      </c>
      <c r="F24" s="193">
        <v>300</v>
      </c>
      <c r="G24" s="186">
        <f>E24*F24</f>
        <v>300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58.5" customHeight="1">
      <c r="B27" s="282"/>
      <c r="C27" s="284" t="s">
        <v>21</v>
      </c>
      <c r="D27" s="286" t="s">
        <v>22</v>
      </c>
      <c r="E27" s="288">
        <v>2</v>
      </c>
      <c r="F27" s="290">
        <v>120</v>
      </c>
      <c r="G27" s="360">
        <f>E27*F27</f>
        <v>240</v>
      </c>
    </row>
    <row r="28" spans="2:7" ht="15.75" thickBot="1">
      <c r="B28" s="283"/>
      <c r="C28" s="285"/>
      <c r="D28" s="287"/>
      <c r="E28" s="289"/>
      <c r="F28" s="291"/>
      <c r="G28" s="361"/>
    </row>
    <row r="29" spans="2:7" ht="34.5" customHeight="1" thickBot="1">
      <c r="B29" s="103"/>
      <c r="C29" s="5" t="s">
        <v>59</v>
      </c>
      <c r="D29" s="22" t="s">
        <v>23</v>
      </c>
      <c r="E29" s="39">
        <v>2</v>
      </c>
      <c r="F29" s="192">
        <v>200</v>
      </c>
      <c r="G29" s="186">
        <f>E29*F29</f>
        <v>400</v>
      </c>
    </row>
    <row r="30" spans="2:7" ht="26.25" customHeight="1" thickBot="1">
      <c r="B30" s="11"/>
      <c r="C30" s="29" t="s">
        <v>24</v>
      </c>
      <c r="D30" s="11" t="s">
        <v>22</v>
      </c>
      <c r="E30" s="33">
        <v>4</v>
      </c>
      <c r="F30" s="193">
        <v>60</v>
      </c>
      <c r="G30" s="186">
        <f>E30*F30</f>
        <v>240</v>
      </c>
    </row>
    <row r="31" spans="2:7" ht="15" customHeight="1">
      <c r="B31" s="282"/>
      <c r="C31" s="314" t="s">
        <v>25</v>
      </c>
      <c r="D31" s="286" t="s">
        <v>22</v>
      </c>
      <c r="E31" s="319">
        <v>1</v>
      </c>
      <c r="F31" s="322">
        <v>200</v>
      </c>
      <c r="G31" s="308">
        <f>E31*F31</f>
        <v>200</v>
      </c>
    </row>
    <row r="32" spans="2:7">
      <c r="B32" s="313"/>
      <c r="C32" s="315"/>
      <c r="D32" s="317"/>
      <c r="E32" s="320"/>
      <c r="F32" s="323"/>
      <c r="G32" s="309"/>
    </row>
    <row r="33" spans="2:7" ht="28.5" customHeight="1" thickBot="1">
      <c r="B33" s="283"/>
      <c r="C33" s="316"/>
      <c r="D33" s="318"/>
      <c r="E33" s="321"/>
      <c r="F33" s="324"/>
      <c r="G33" s="310"/>
    </row>
    <row r="34" spans="2:7" ht="31.5" customHeight="1" thickBot="1">
      <c r="B34" s="11"/>
      <c r="C34" s="4" t="s">
        <v>26</v>
      </c>
      <c r="D34" s="14" t="s">
        <v>22</v>
      </c>
      <c r="E34" s="34">
        <v>1</v>
      </c>
      <c r="F34" s="201">
        <v>300</v>
      </c>
      <c r="G34" s="186">
        <f>E34*F34</f>
        <v>300</v>
      </c>
    </row>
    <row r="35" spans="2:7" ht="26.25" thickBot="1">
      <c r="B35" s="11"/>
      <c r="C35" s="40" t="s">
        <v>82</v>
      </c>
      <c r="D35" s="114" t="s">
        <v>22</v>
      </c>
      <c r="E35" s="38">
        <v>2</v>
      </c>
      <c r="F35" s="187">
        <v>1000</v>
      </c>
      <c r="G35" s="186">
        <f>E35*F35</f>
        <v>2000</v>
      </c>
    </row>
    <row r="36" spans="2:7" ht="29.25" customHeight="1" thickBot="1">
      <c r="B36" s="124"/>
      <c r="C36" s="40" t="s">
        <v>83</v>
      </c>
      <c r="D36" s="92" t="s">
        <v>22</v>
      </c>
      <c r="E36" s="37">
        <v>2</v>
      </c>
      <c r="F36" s="187">
        <v>500</v>
      </c>
      <c r="G36" s="186">
        <f>E36*F36</f>
        <v>1000</v>
      </c>
    </row>
    <row r="37" spans="2:7" s="6" customFormat="1" ht="29.25" customHeight="1" thickBot="1">
      <c r="B37" s="305" t="s">
        <v>61</v>
      </c>
      <c r="C37" s="311"/>
      <c r="D37" s="311"/>
      <c r="E37" s="311"/>
      <c r="F37" s="311"/>
      <c r="G37" s="312"/>
    </row>
    <row r="38" spans="2:7" s="6" customFormat="1" ht="25.5" customHeight="1" thickBot="1">
      <c r="B38" s="115"/>
      <c r="C38" s="25" t="s">
        <v>37</v>
      </c>
      <c r="D38" s="10" t="s">
        <v>5</v>
      </c>
      <c r="E38" s="32">
        <v>1</v>
      </c>
      <c r="F38" s="187">
        <v>700</v>
      </c>
      <c r="G38" s="187">
        <f>E38*F38</f>
        <v>700</v>
      </c>
    </row>
    <row r="39" spans="2:7" s="6" customFormat="1" ht="24.75" customHeight="1" thickBot="1">
      <c r="B39" s="8"/>
      <c r="C39" s="43" t="s">
        <v>46</v>
      </c>
      <c r="D39" s="13" t="s">
        <v>5</v>
      </c>
      <c r="E39" s="44">
        <v>1</v>
      </c>
      <c r="F39" s="194">
        <v>900</v>
      </c>
      <c r="G39" s="186">
        <f>E39*F39</f>
        <v>900</v>
      </c>
    </row>
    <row r="40" spans="2:7" s="6" customFormat="1" ht="32.25" customHeight="1" thickBot="1">
      <c r="B40" s="305" t="s">
        <v>68</v>
      </c>
      <c r="C40" s="306"/>
      <c r="D40" s="306"/>
      <c r="E40" s="306"/>
      <c r="F40" s="306"/>
      <c r="G40" s="307"/>
    </row>
    <row r="41" spans="2:7" s="6" customFormat="1" ht="312" customHeight="1" thickBot="1">
      <c r="B41" s="11"/>
      <c r="C41" s="36" t="s">
        <v>70</v>
      </c>
      <c r="D41" s="11" t="s">
        <v>23</v>
      </c>
      <c r="E41" s="32">
        <v>2</v>
      </c>
      <c r="F41" s="187">
        <v>450</v>
      </c>
      <c r="G41" s="186">
        <f>E41*F41</f>
        <v>900</v>
      </c>
    </row>
    <row r="42" spans="2:7" s="6" customFormat="1" ht="165" customHeight="1" thickBot="1">
      <c r="B42" s="11"/>
      <c r="C42" s="36" t="s">
        <v>69</v>
      </c>
      <c r="D42" s="11" t="s">
        <v>23</v>
      </c>
      <c r="E42" s="32">
        <v>2</v>
      </c>
      <c r="F42" s="187">
        <v>250</v>
      </c>
      <c r="G42" s="186">
        <f>E42*F42</f>
        <v>500</v>
      </c>
    </row>
    <row r="43" spans="2:7" s="6" customFormat="1" ht="299.25" customHeight="1" thickBot="1">
      <c r="B43" s="11"/>
      <c r="C43" s="36" t="s">
        <v>71</v>
      </c>
      <c r="D43" s="11" t="s">
        <v>23</v>
      </c>
      <c r="E43" s="32">
        <v>1</v>
      </c>
      <c r="F43" s="187">
        <v>1300</v>
      </c>
      <c r="G43" s="186">
        <f>E43*F43</f>
        <v>1300</v>
      </c>
    </row>
    <row r="44" spans="2:7" s="6" customFormat="1" ht="145.5" customHeight="1" thickBot="1">
      <c r="B44" s="11"/>
      <c r="C44" s="36" t="s">
        <v>176</v>
      </c>
      <c r="D44" s="11" t="s">
        <v>23</v>
      </c>
      <c r="E44" s="32">
        <v>2</v>
      </c>
      <c r="F44" s="187">
        <v>350</v>
      </c>
      <c r="G44" s="186">
        <f>E44*F44</f>
        <v>700</v>
      </c>
    </row>
    <row r="45" spans="2:7" s="6" customFormat="1" ht="29.25" customHeight="1" thickBot="1">
      <c r="B45" s="46"/>
      <c r="C45" s="36" t="s">
        <v>34</v>
      </c>
      <c r="D45" s="11" t="s">
        <v>22</v>
      </c>
      <c r="E45" s="37">
        <v>2</v>
      </c>
      <c r="F45" s="187">
        <v>200</v>
      </c>
      <c r="G45" s="186">
        <f>E45*F45</f>
        <v>400</v>
      </c>
    </row>
    <row r="46" spans="2:7" s="6" customFormat="1" ht="25.5" customHeight="1" thickBot="1">
      <c r="B46" s="55"/>
      <c r="C46" s="55"/>
      <c r="D46" s="55"/>
      <c r="E46" s="240" t="s">
        <v>49</v>
      </c>
      <c r="F46" s="241"/>
      <c r="G46" s="211">
        <f>SUM(G12,G15:G17,G22:G24,G27:G36,G38,G39,G41:G45)</f>
        <v>15500</v>
      </c>
    </row>
    <row r="47" spans="2:7">
      <c r="D47" s="6"/>
      <c r="E47" s="35"/>
    </row>
    <row r="48" spans="2:7">
      <c r="D48" s="6"/>
      <c r="E48" s="35"/>
    </row>
    <row r="49" spans="4:5">
      <c r="D49" s="6"/>
      <c r="E49" s="35"/>
    </row>
    <row r="50" spans="4:5">
      <c r="D50" s="6"/>
      <c r="E50" s="35"/>
    </row>
    <row r="51" spans="4:5">
      <c r="D51" s="6"/>
      <c r="E51" s="35"/>
    </row>
    <row r="52" spans="4:5">
      <c r="D52" s="6"/>
      <c r="E52" s="35"/>
    </row>
    <row r="53" spans="4:5">
      <c r="D53" s="6"/>
      <c r="E53" s="35"/>
    </row>
    <row r="54" spans="4:5">
      <c r="D54" s="6"/>
      <c r="E54" s="35"/>
    </row>
    <row r="55" spans="4:5">
      <c r="D55" s="6"/>
      <c r="E55" s="35"/>
    </row>
    <row r="56" spans="4:5">
      <c r="D56" s="6"/>
      <c r="E56" s="35"/>
    </row>
    <row r="57" spans="4:5">
      <c r="D57" s="6"/>
      <c r="E57" s="35"/>
    </row>
    <row r="58" spans="4:5">
      <c r="D58" s="6"/>
      <c r="E58" s="35"/>
    </row>
    <row r="59" spans="4:5">
      <c r="D59" s="6"/>
      <c r="E59" s="35"/>
    </row>
    <row r="60" spans="4:5">
      <c r="D60" s="6"/>
      <c r="E60" s="35"/>
    </row>
    <row r="61" spans="4:5">
      <c r="D61" s="6"/>
      <c r="E61" s="35"/>
    </row>
    <row r="62" spans="4:5">
      <c r="D62" s="6"/>
      <c r="E62" s="35"/>
    </row>
    <row r="63" spans="4:5">
      <c r="D63" s="6"/>
      <c r="E63" s="35"/>
    </row>
    <row r="64" spans="4:5">
      <c r="D64" s="6"/>
      <c r="E64" s="35"/>
    </row>
    <row r="65" spans="4:5">
      <c r="D65" s="6"/>
      <c r="E65" s="35"/>
    </row>
    <row r="66" spans="4:5">
      <c r="D66" s="6"/>
      <c r="E66" s="35"/>
    </row>
    <row r="67" spans="4:5">
      <c r="D67" s="6"/>
      <c r="E67" s="35"/>
    </row>
    <row r="68" spans="4:5">
      <c r="D68" s="6"/>
      <c r="E68" s="35"/>
    </row>
    <row r="69" spans="4:5">
      <c r="D69" s="6"/>
      <c r="E69" s="35"/>
    </row>
  </sheetData>
  <mergeCells count="32">
    <mergeCell ref="B37:G37"/>
    <mergeCell ref="B40:G40"/>
    <mergeCell ref="B31:B33"/>
    <mergeCell ref="C31:C33"/>
    <mergeCell ref="D31:D33"/>
    <mergeCell ref="E31:E33"/>
    <mergeCell ref="F31:F33"/>
    <mergeCell ref="G31:G33"/>
    <mergeCell ref="B21:G21"/>
    <mergeCell ref="B26:G26"/>
    <mergeCell ref="B27:B28"/>
    <mergeCell ref="C27:C28"/>
    <mergeCell ref="D27:D28"/>
    <mergeCell ref="E27:E28"/>
    <mergeCell ref="F27:F28"/>
    <mergeCell ref="G27:G28"/>
    <mergeCell ref="E46:F46"/>
    <mergeCell ref="B7:G7"/>
    <mergeCell ref="B1:G1"/>
    <mergeCell ref="B3:G3"/>
    <mergeCell ref="B4:G4"/>
    <mergeCell ref="B5:C5"/>
    <mergeCell ref="B6:G6"/>
    <mergeCell ref="B25:G25"/>
    <mergeCell ref="B8:G8"/>
    <mergeCell ref="B10:G10"/>
    <mergeCell ref="B11:G11"/>
    <mergeCell ref="B13:G13"/>
    <mergeCell ref="B14:G14"/>
    <mergeCell ref="B18:G18"/>
    <mergeCell ref="B19:G19"/>
    <mergeCell ref="B20:G20"/>
  </mergeCells>
  <printOptions horizontalCentered="1" verticalCentered="1"/>
  <pageMargins left="0.51181102362204722" right="0.51181102362204722" top="0.78740157480314965" bottom="0.78740157480314965" header="0.31496062992125984" footer="0.31496062992125984"/>
  <pageSetup paperSize="9" scale="67"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59999389629810485"/>
    <pageSetUpPr fitToPage="1"/>
  </sheetPr>
  <dimension ref="A1:G69"/>
  <sheetViews>
    <sheetView zoomScaleNormal="100" workbookViewId="0">
      <selection activeCell="P44" sqref="P44"/>
    </sheetView>
  </sheetViews>
  <sheetFormatPr defaultRowHeight="15"/>
  <cols>
    <col min="1" max="1" width="3.28515625" customWidth="1"/>
    <col min="3" max="3" width="64.5703125" customWidth="1"/>
    <col min="5" max="5" width="15.140625" customWidth="1"/>
    <col min="6" max="6" width="16.7109375" customWidth="1"/>
    <col min="7" max="7" width="20" customWidth="1"/>
  </cols>
  <sheetData>
    <row r="1" spans="1:7" ht="20.25">
      <c r="B1" s="280" t="s">
        <v>162</v>
      </c>
      <c r="C1" s="280"/>
      <c r="D1" s="280"/>
      <c r="E1" s="280"/>
      <c r="F1" s="280"/>
      <c r="G1" s="280"/>
    </row>
    <row r="2" spans="1:7" ht="20.25">
      <c r="B2" s="80" t="s">
        <v>119</v>
      </c>
      <c r="C2" s="79"/>
      <c r="D2" s="79"/>
      <c r="E2" s="79"/>
      <c r="F2" s="79"/>
      <c r="G2" s="79"/>
    </row>
    <row r="3" spans="1:7">
      <c r="B3" s="281" t="s">
        <v>134</v>
      </c>
      <c r="C3" s="281"/>
      <c r="D3" s="281"/>
      <c r="E3" s="281"/>
      <c r="F3" s="281"/>
      <c r="G3" s="281"/>
    </row>
    <row r="4" spans="1:7">
      <c r="B4" s="281"/>
      <c r="C4" s="281"/>
      <c r="D4" s="281"/>
      <c r="E4" s="281"/>
      <c r="F4" s="281"/>
      <c r="G4" s="281"/>
    </row>
    <row r="5" spans="1:7">
      <c r="B5" s="278" t="s">
        <v>8</v>
      </c>
      <c r="C5" s="278"/>
      <c r="D5" s="6"/>
      <c r="E5" s="35"/>
      <c r="G5" s="7"/>
    </row>
    <row r="6" spans="1:7" ht="62.25" customHeight="1" thickBot="1">
      <c r="B6" s="279" t="s">
        <v>9</v>
      </c>
      <c r="C6" s="279"/>
      <c r="D6" s="279"/>
      <c r="E6" s="279"/>
      <c r="F6" s="279"/>
      <c r="G6" s="279"/>
    </row>
    <row r="7" spans="1:7" s="1" customFormat="1" ht="15.75" thickBot="1">
      <c r="A7"/>
      <c r="B7" s="275" t="s">
        <v>10</v>
      </c>
      <c r="C7" s="276"/>
      <c r="D7" s="276"/>
      <c r="E7" s="276"/>
      <c r="F7" s="276"/>
      <c r="G7" s="277"/>
    </row>
    <row r="8" spans="1:7" ht="15.75" thickBot="1">
      <c r="B8" s="248" t="s">
        <v>11</v>
      </c>
      <c r="C8" s="249"/>
      <c r="D8" s="249"/>
      <c r="E8" s="249"/>
      <c r="F8" s="249"/>
      <c r="G8" s="250"/>
    </row>
    <row r="9" spans="1:7" s="6" customFormat="1" ht="26.25" thickBot="1">
      <c r="A9" s="1"/>
      <c r="B9" s="63" t="s">
        <v>0</v>
      </c>
      <c r="C9" s="18" t="s">
        <v>1</v>
      </c>
      <c r="D9" s="19" t="s">
        <v>2</v>
      </c>
      <c r="E9" s="30" t="s">
        <v>12</v>
      </c>
      <c r="F9" s="20" t="s">
        <v>13</v>
      </c>
      <c r="G9" s="64" t="s">
        <v>14</v>
      </c>
    </row>
    <row r="10" spans="1:7" ht="15.75" thickBot="1">
      <c r="B10" s="251" t="s">
        <v>3</v>
      </c>
      <c r="C10" s="252"/>
      <c r="D10" s="252"/>
      <c r="E10" s="252"/>
      <c r="F10" s="252"/>
      <c r="G10" s="253"/>
    </row>
    <row r="11" spans="1:7" ht="72.75" customHeight="1" thickBot="1">
      <c r="A11" s="6"/>
      <c r="B11" s="348" t="s">
        <v>150</v>
      </c>
      <c r="C11" s="349"/>
      <c r="D11" s="349"/>
      <c r="E11" s="349"/>
      <c r="F11" s="349"/>
      <c r="G11" s="350"/>
    </row>
    <row r="12" spans="1:7" ht="32.25" customHeight="1" thickBot="1">
      <c r="B12" s="59"/>
      <c r="C12" s="21" t="s">
        <v>55</v>
      </c>
      <c r="D12" s="16" t="s">
        <v>4</v>
      </c>
      <c r="E12" s="31">
        <v>1</v>
      </c>
      <c r="F12" s="186">
        <v>2500</v>
      </c>
      <c r="G12" s="186">
        <f>F12*E12</f>
        <v>2500</v>
      </c>
    </row>
    <row r="13" spans="1:7" ht="27" customHeight="1" thickBot="1">
      <c r="B13" s="257" t="s">
        <v>15</v>
      </c>
      <c r="C13" s="258"/>
      <c r="D13" s="258"/>
      <c r="E13" s="259"/>
      <c r="F13" s="259"/>
      <c r="G13" s="260"/>
    </row>
    <row r="14" spans="1:7" ht="22.5" customHeight="1" thickBot="1">
      <c r="B14" s="261" t="s">
        <v>16</v>
      </c>
      <c r="C14" s="262"/>
      <c r="D14" s="262"/>
      <c r="E14" s="262"/>
      <c r="F14" s="262"/>
      <c r="G14" s="263"/>
    </row>
    <row r="15" spans="1:7" ht="51.75" thickBot="1">
      <c r="B15" s="66"/>
      <c r="C15" s="68" t="s">
        <v>28</v>
      </c>
      <c r="D15" s="17" t="s">
        <v>17</v>
      </c>
      <c r="E15" s="32">
        <v>150</v>
      </c>
      <c r="F15" s="187">
        <v>3</v>
      </c>
      <c r="G15" s="186">
        <f>F15*E15</f>
        <v>450</v>
      </c>
    </row>
    <row r="16" spans="1:7" ht="51.75" thickBot="1">
      <c r="B16" s="97"/>
      <c r="C16" s="120" t="s">
        <v>29</v>
      </c>
      <c r="D16" s="17" t="s">
        <v>17</v>
      </c>
      <c r="E16" s="32">
        <v>150</v>
      </c>
      <c r="F16" s="187">
        <v>2</v>
      </c>
      <c r="G16" s="186">
        <f>F16*E16</f>
        <v>300</v>
      </c>
    </row>
    <row r="17" spans="2:7" ht="30.75" customHeight="1" thickBot="1">
      <c r="B17" s="97"/>
      <c r="C17" s="108" t="s">
        <v>30</v>
      </c>
      <c r="D17" s="11" t="s">
        <v>17</v>
      </c>
      <c r="E17" s="32">
        <v>15</v>
      </c>
      <c r="F17" s="187">
        <v>8</v>
      </c>
      <c r="G17" s="186">
        <f>F17*E17</f>
        <v>120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1350</v>
      </c>
      <c r="G22" s="186">
        <f>F22*E22</f>
        <v>1350</v>
      </c>
    </row>
    <row r="23" spans="2:7" s="6" customFormat="1" ht="18.75" customHeight="1" thickBot="1">
      <c r="B23" s="25"/>
      <c r="C23" s="45" t="s">
        <v>33</v>
      </c>
      <c r="D23" s="28" t="s">
        <v>5</v>
      </c>
      <c r="E23" s="32">
        <v>2</v>
      </c>
      <c r="F23" s="191">
        <v>350</v>
      </c>
      <c r="G23" s="186">
        <f>F23*E23</f>
        <v>700</v>
      </c>
    </row>
    <row r="24" spans="2:7" ht="32.25" customHeight="1" thickBot="1">
      <c r="B24" s="113"/>
      <c r="C24" s="15" t="s">
        <v>31</v>
      </c>
      <c r="D24" s="13" t="s">
        <v>5</v>
      </c>
      <c r="E24" s="33">
        <v>1</v>
      </c>
      <c r="F24" s="193">
        <v>300</v>
      </c>
      <c r="G24" s="186">
        <f>F24*E24</f>
        <v>300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58.5" customHeight="1">
      <c r="B27" s="282"/>
      <c r="C27" s="284" t="s">
        <v>21</v>
      </c>
      <c r="D27" s="286" t="s">
        <v>22</v>
      </c>
      <c r="E27" s="288">
        <v>2</v>
      </c>
      <c r="F27" s="290">
        <v>120</v>
      </c>
      <c r="G27" s="360">
        <f>E27*F27</f>
        <v>240</v>
      </c>
    </row>
    <row r="28" spans="2:7" ht="15.75" thickBot="1">
      <c r="B28" s="283"/>
      <c r="C28" s="285"/>
      <c r="D28" s="287"/>
      <c r="E28" s="289"/>
      <c r="F28" s="291"/>
      <c r="G28" s="361"/>
    </row>
    <row r="29" spans="2:7" ht="34.5" customHeight="1" thickBot="1">
      <c r="B29" s="103"/>
      <c r="C29" s="5" t="s">
        <v>59</v>
      </c>
      <c r="D29" s="22" t="s">
        <v>23</v>
      </c>
      <c r="E29" s="39">
        <v>2</v>
      </c>
      <c r="F29" s="192">
        <v>200</v>
      </c>
      <c r="G29" s="186">
        <f>F29*E29</f>
        <v>400</v>
      </c>
    </row>
    <row r="30" spans="2:7" ht="26.25" customHeight="1" thickBot="1">
      <c r="B30" s="11"/>
      <c r="C30" s="29" t="s">
        <v>24</v>
      </c>
      <c r="D30" s="11" t="s">
        <v>22</v>
      </c>
      <c r="E30" s="33">
        <v>4</v>
      </c>
      <c r="F30" s="193">
        <v>60</v>
      </c>
      <c r="G30" s="186">
        <f>F30*E30</f>
        <v>240</v>
      </c>
    </row>
    <row r="31" spans="2:7" ht="15" customHeight="1">
      <c r="B31" s="282"/>
      <c r="C31" s="314" t="s">
        <v>25</v>
      </c>
      <c r="D31" s="286" t="s">
        <v>22</v>
      </c>
      <c r="E31" s="319">
        <v>1</v>
      </c>
      <c r="F31" s="322">
        <v>200</v>
      </c>
      <c r="G31" s="308">
        <f>E31*F31</f>
        <v>200</v>
      </c>
    </row>
    <row r="32" spans="2:7">
      <c r="B32" s="313"/>
      <c r="C32" s="315"/>
      <c r="D32" s="317"/>
      <c r="E32" s="320"/>
      <c r="F32" s="323"/>
      <c r="G32" s="309"/>
    </row>
    <row r="33" spans="2:7" ht="28.5" customHeight="1" thickBot="1">
      <c r="B33" s="283"/>
      <c r="C33" s="316"/>
      <c r="D33" s="318"/>
      <c r="E33" s="321"/>
      <c r="F33" s="324"/>
      <c r="G33" s="310"/>
    </row>
    <row r="34" spans="2:7" ht="31.5" customHeight="1" thickBot="1">
      <c r="B34" s="11"/>
      <c r="C34" s="4" t="s">
        <v>26</v>
      </c>
      <c r="D34" s="14" t="s">
        <v>22</v>
      </c>
      <c r="E34" s="34">
        <v>1</v>
      </c>
      <c r="F34" s="201">
        <v>300</v>
      </c>
      <c r="G34" s="186">
        <f>F34*E34</f>
        <v>300</v>
      </c>
    </row>
    <row r="35" spans="2:7" ht="26.25" thickBot="1">
      <c r="B35" s="11"/>
      <c r="C35" s="40" t="s">
        <v>82</v>
      </c>
      <c r="D35" s="114" t="s">
        <v>22</v>
      </c>
      <c r="E35" s="38">
        <v>2</v>
      </c>
      <c r="F35" s="187">
        <v>1000</v>
      </c>
      <c r="G35" s="186">
        <f>F35*E35</f>
        <v>2000</v>
      </c>
    </row>
    <row r="36" spans="2:7" ht="29.25" customHeight="1" thickBot="1">
      <c r="B36" s="124"/>
      <c r="C36" s="40" t="s">
        <v>83</v>
      </c>
      <c r="D36" s="92" t="s">
        <v>22</v>
      </c>
      <c r="E36" s="37">
        <v>2</v>
      </c>
      <c r="F36" s="187">
        <v>500</v>
      </c>
      <c r="G36" s="186">
        <f>F36*E36</f>
        <v>1000</v>
      </c>
    </row>
    <row r="37" spans="2:7" s="6" customFormat="1" ht="29.25" customHeight="1" thickBot="1">
      <c r="B37" s="305" t="s">
        <v>61</v>
      </c>
      <c r="C37" s="311"/>
      <c r="D37" s="311"/>
      <c r="E37" s="311"/>
      <c r="F37" s="311"/>
      <c r="G37" s="312"/>
    </row>
    <row r="38" spans="2:7" s="6" customFormat="1" ht="25.5" customHeight="1" thickBot="1">
      <c r="B38" s="115"/>
      <c r="C38" s="25" t="s">
        <v>37</v>
      </c>
      <c r="D38" s="10" t="s">
        <v>5</v>
      </c>
      <c r="E38" s="32">
        <v>1</v>
      </c>
      <c r="F38" s="187">
        <v>700</v>
      </c>
      <c r="G38" s="187">
        <f>F38*E38</f>
        <v>700</v>
      </c>
    </row>
    <row r="39" spans="2:7" s="6" customFormat="1" ht="24.75" customHeight="1" thickBot="1">
      <c r="B39" s="8"/>
      <c r="C39" s="43" t="s">
        <v>46</v>
      </c>
      <c r="D39" s="13" t="s">
        <v>5</v>
      </c>
      <c r="E39" s="44">
        <v>1</v>
      </c>
      <c r="F39" s="194">
        <v>900</v>
      </c>
      <c r="G39" s="186">
        <f>F39*E39</f>
        <v>900</v>
      </c>
    </row>
    <row r="40" spans="2:7" s="6" customFormat="1" ht="32.25" customHeight="1" thickBot="1">
      <c r="B40" s="305" t="s">
        <v>68</v>
      </c>
      <c r="C40" s="306"/>
      <c r="D40" s="306"/>
      <c r="E40" s="306"/>
      <c r="F40" s="306"/>
      <c r="G40" s="307"/>
    </row>
    <row r="41" spans="2:7" s="6" customFormat="1" ht="312" customHeight="1" thickBot="1">
      <c r="B41" s="11"/>
      <c r="C41" s="36" t="s">
        <v>70</v>
      </c>
      <c r="D41" s="11" t="s">
        <v>23</v>
      </c>
      <c r="E41" s="32">
        <v>2</v>
      </c>
      <c r="F41" s="187">
        <v>450</v>
      </c>
      <c r="G41" s="186">
        <f>F41*E41</f>
        <v>900</v>
      </c>
    </row>
    <row r="42" spans="2:7" s="6" customFormat="1" ht="165" customHeight="1" thickBot="1">
      <c r="B42" s="11"/>
      <c r="C42" s="36" t="s">
        <v>69</v>
      </c>
      <c r="D42" s="11" t="s">
        <v>23</v>
      </c>
      <c r="E42" s="32">
        <v>2</v>
      </c>
      <c r="F42" s="187">
        <v>250</v>
      </c>
      <c r="G42" s="186">
        <f>F42*E42</f>
        <v>500</v>
      </c>
    </row>
    <row r="43" spans="2:7" s="6" customFormat="1" ht="299.25" customHeight="1" thickBot="1">
      <c r="B43" s="11"/>
      <c r="C43" s="36" t="s">
        <v>71</v>
      </c>
      <c r="D43" s="11" t="s">
        <v>23</v>
      </c>
      <c r="E43" s="32">
        <v>1</v>
      </c>
      <c r="F43" s="187">
        <v>1300</v>
      </c>
      <c r="G43" s="186">
        <f>F43*E43</f>
        <v>1300</v>
      </c>
    </row>
    <row r="44" spans="2:7" s="6" customFormat="1" ht="145.5" customHeight="1" thickBot="1">
      <c r="B44" s="11"/>
      <c r="C44" s="36" t="s">
        <v>176</v>
      </c>
      <c r="D44" s="11" t="s">
        <v>23</v>
      </c>
      <c r="E44" s="32">
        <v>2</v>
      </c>
      <c r="F44" s="187">
        <v>350</v>
      </c>
      <c r="G44" s="186">
        <f>F44*E44</f>
        <v>700</v>
      </c>
    </row>
    <row r="45" spans="2:7" s="6" customFormat="1" ht="29.25" customHeight="1" thickBot="1">
      <c r="B45" s="46"/>
      <c r="C45" s="36" t="s">
        <v>34</v>
      </c>
      <c r="D45" s="11" t="s">
        <v>22</v>
      </c>
      <c r="E45" s="37">
        <v>2</v>
      </c>
      <c r="F45" s="187">
        <v>200</v>
      </c>
      <c r="G45" s="186">
        <f>F45*E45</f>
        <v>400</v>
      </c>
    </row>
    <row r="46" spans="2:7" s="6" customFormat="1" ht="25.5" customHeight="1" thickBot="1">
      <c r="B46" s="55"/>
      <c r="C46" s="55"/>
      <c r="D46" s="55"/>
      <c r="E46" s="240" t="s">
        <v>49</v>
      </c>
      <c r="F46" s="241"/>
      <c r="G46" s="211">
        <f>SUM(G12,G15:G17,G22:G24,G27:G36,G38:G39,G41:G45)</f>
        <v>15500</v>
      </c>
    </row>
    <row r="47" spans="2:7">
      <c r="D47" s="6"/>
      <c r="E47" s="35"/>
    </row>
    <row r="48" spans="2:7">
      <c r="D48" s="6"/>
      <c r="E48" s="35"/>
    </row>
    <row r="49" spans="4:5">
      <c r="D49" s="6"/>
      <c r="E49" s="35"/>
    </row>
    <row r="50" spans="4:5">
      <c r="D50" s="6"/>
      <c r="E50" s="35"/>
    </row>
    <row r="51" spans="4:5">
      <c r="D51" s="6"/>
      <c r="E51" s="35"/>
    </row>
    <row r="52" spans="4:5">
      <c r="D52" s="6"/>
      <c r="E52" s="35"/>
    </row>
    <row r="53" spans="4:5">
      <c r="D53" s="6"/>
      <c r="E53" s="35"/>
    </row>
    <row r="54" spans="4:5">
      <c r="D54" s="6"/>
      <c r="E54" s="35"/>
    </row>
    <row r="55" spans="4:5">
      <c r="D55" s="6"/>
      <c r="E55" s="35"/>
    </row>
    <row r="56" spans="4:5">
      <c r="D56" s="6"/>
      <c r="E56" s="35"/>
    </row>
    <row r="57" spans="4:5">
      <c r="D57" s="6"/>
      <c r="E57" s="35"/>
    </row>
    <row r="58" spans="4:5">
      <c r="D58" s="6"/>
      <c r="E58" s="35"/>
    </row>
    <row r="59" spans="4:5">
      <c r="D59" s="6"/>
      <c r="E59" s="35"/>
    </row>
    <row r="60" spans="4:5">
      <c r="D60" s="6"/>
      <c r="E60" s="35"/>
    </row>
    <row r="61" spans="4:5">
      <c r="D61" s="6"/>
      <c r="E61" s="35"/>
    </row>
    <row r="62" spans="4:5">
      <c r="D62" s="6"/>
      <c r="E62" s="35"/>
    </row>
    <row r="63" spans="4:5">
      <c r="D63" s="6"/>
      <c r="E63" s="35"/>
    </row>
    <row r="64" spans="4:5">
      <c r="D64" s="6"/>
      <c r="E64" s="35"/>
    </row>
    <row r="65" spans="4:5">
      <c r="D65" s="6"/>
      <c r="E65" s="35"/>
    </row>
    <row r="66" spans="4:5">
      <c r="D66" s="6"/>
      <c r="E66" s="35"/>
    </row>
    <row r="67" spans="4:5">
      <c r="D67" s="6"/>
      <c r="E67" s="35"/>
    </row>
    <row r="68" spans="4:5">
      <c r="D68" s="6"/>
      <c r="E68" s="35"/>
    </row>
    <row r="69" spans="4:5">
      <c r="D69" s="6"/>
      <c r="E69" s="35"/>
    </row>
  </sheetData>
  <mergeCells count="32">
    <mergeCell ref="B40:G40"/>
    <mergeCell ref="B31:B33"/>
    <mergeCell ref="C31:C33"/>
    <mergeCell ref="D31:D33"/>
    <mergeCell ref="E31:E33"/>
    <mergeCell ref="F31:F33"/>
    <mergeCell ref="G31:G33"/>
    <mergeCell ref="B37:G37"/>
    <mergeCell ref="B25:G25"/>
    <mergeCell ref="B26:G26"/>
    <mergeCell ref="B27:B28"/>
    <mergeCell ref="C27:C28"/>
    <mergeCell ref="D27:D28"/>
    <mergeCell ref="E27:E28"/>
    <mergeCell ref="F27:F28"/>
    <mergeCell ref="G27:G28"/>
    <mergeCell ref="E46:F46"/>
    <mergeCell ref="B1:G1"/>
    <mergeCell ref="B3:G3"/>
    <mergeCell ref="B4:G4"/>
    <mergeCell ref="B5:C5"/>
    <mergeCell ref="B6:G6"/>
    <mergeCell ref="B18:G18"/>
    <mergeCell ref="B19:G19"/>
    <mergeCell ref="B20:G20"/>
    <mergeCell ref="B21:G21"/>
    <mergeCell ref="B7:G7"/>
    <mergeCell ref="B8:G8"/>
    <mergeCell ref="B10:G10"/>
    <mergeCell ref="B11:G11"/>
    <mergeCell ref="B13:G13"/>
    <mergeCell ref="B14:G14"/>
  </mergeCells>
  <printOptions horizontalCentered="1" verticalCentered="1"/>
  <pageMargins left="0.51181102362204722" right="0.51181102362204722" top="0.78740157480314965" bottom="0.78740157480314965" header="0.31496062992125984" footer="0.31496062992125984"/>
  <pageSetup paperSize="9" scale="66"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59999389629810485"/>
    <pageSetUpPr fitToPage="1"/>
  </sheetPr>
  <dimension ref="B1:G46"/>
  <sheetViews>
    <sheetView workbookViewId="0">
      <selection activeCell="B2" sqref="B2"/>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5.28515625" customWidth="1"/>
  </cols>
  <sheetData>
    <row r="1" spans="2:7" ht="20.25">
      <c r="B1" s="280" t="s">
        <v>287</v>
      </c>
      <c r="C1" s="280"/>
      <c r="D1" s="280"/>
      <c r="E1" s="280"/>
      <c r="F1" s="280"/>
      <c r="G1" s="280"/>
    </row>
    <row r="2" spans="2:7" ht="20.25">
      <c r="B2" s="80" t="s">
        <v>112</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7.5" customHeight="1" thickBot="1">
      <c r="B11" s="348" t="s">
        <v>151</v>
      </c>
      <c r="C11" s="349"/>
      <c r="D11" s="349"/>
      <c r="E11" s="349"/>
      <c r="F11" s="349"/>
      <c r="G11" s="350"/>
    </row>
    <row r="12" spans="2:7" ht="39.75" customHeight="1" thickBot="1">
      <c r="B12" s="59"/>
      <c r="C12" s="21" t="s">
        <v>54</v>
      </c>
      <c r="D12" s="16" t="s">
        <v>4</v>
      </c>
      <c r="E12" s="31">
        <v>1</v>
      </c>
      <c r="F12" s="186">
        <v>3500</v>
      </c>
      <c r="G12" s="186">
        <f>E12*F12</f>
        <v>3500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200</v>
      </c>
      <c r="F15" s="187">
        <v>3</v>
      </c>
      <c r="G15" s="186">
        <f>E15*F15</f>
        <v>600</v>
      </c>
    </row>
    <row r="16" spans="2:7" ht="51.75" thickBot="1">
      <c r="B16" s="61"/>
      <c r="C16" s="65" t="s">
        <v>29</v>
      </c>
      <c r="D16" s="17" t="s">
        <v>17</v>
      </c>
      <c r="E16" s="32">
        <v>200</v>
      </c>
      <c r="F16" s="187">
        <v>2</v>
      </c>
      <c r="G16" s="186">
        <f>E16*F16</f>
        <v>400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1500</v>
      </c>
      <c r="G22" s="186">
        <f>E22*F22</f>
        <v>1500</v>
      </c>
    </row>
    <row r="23" spans="2:7" s="6" customFormat="1" ht="18.75" customHeight="1" thickBot="1">
      <c r="B23" s="25"/>
      <c r="C23" s="45" t="s">
        <v>33</v>
      </c>
      <c r="D23" s="28" t="s">
        <v>5</v>
      </c>
      <c r="E23" s="32">
        <v>2</v>
      </c>
      <c r="F23" s="191">
        <v>400</v>
      </c>
      <c r="G23" s="186">
        <f>E23*F23</f>
        <v>800</v>
      </c>
    </row>
    <row r="24" spans="2:7" ht="32.25" customHeight="1" thickBot="1">
      <c r="B24" s="113"/>
      <c r="C24" s="15" t="s">
        <v>31</v>
      </c>
      <c r="D24" s="13" t="s">
        <v>5</v>
      </c>
      <c r="E24" s="33">
        <v>1</v>
      </c>
      <c r="F24" s="193">
        <v>300</v>
      </c>
      <c r="G24" s="186">
        <f>E24*F24</f>
        <v>300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58.5" customHeight="1">
      <c r="B27" s="282"/>
      <c r="C27" s="284" t="s">
        <v>21</v>
      </c>
      <c r="D27" s="286" t="s">
        <v>22</v>
      </c>
      <c r="E27" s="288">
        <v>2</v>
      </c>
      <c r="F27" s="290">
        <v>120</v>
      </c>
      <c r="G27" s="360">
        <f>E27*F27</f>
        <v>240</v>
      </c>
    </row>
    <row r="28" spans="2:7" ht="15.75" thickBot="1">
      <c r="B28" s="283"/>
      <c r="C28" s="285"/>
      <c r="D28" s="287"/>
      <c r="E28" s="289"/>
      <c r="F28" s="291"/>
      <c r="G28" s="361"/>
    </row>
    <row r="29" spans="2:7" ht="34.5" customHeight="1" thickBot="1">
      <c r="B29" s="103"/>
      <c r="C29" s="5" t="s">
        <v>59</v>
      </c>
      <c r="D29" s="22" t="s">
        <v>23</v>
      </c>
      <c r="E29" s="39">
        <v>2</v>
      </c>
      <c r="F29" s="192">
        <v>200</v>
      </c>
      <c r="G29" s="186">
        <f>E29*F29</f>
        <v>400</v>
      </c>
    </row>
    <row r="30" spans="2:7" ht="26.25" customHeight="1" thickBot="1">
      <c r="B30" s="11"/>
      <c r="C30" s="29" t="s">
        <v>24</v>
      </c>
      <c r="D30" s="11" t="s">
        <v>22</v>
      </c>
      <c r="E30" s="33">
        <v>4</v>
      </c>
      <c r="F30" s="193">
        <v>60</v>
      </c>
      <c r="G30" s="186">
        <f>E30*F30</f>
        <v>240</v>
      </c>
    </row>
    <row r="31" spans="2:7" ht="15" customHeight="1">
      <c r="B31" s="282"/>
      <c r="C31" s="314" t="s">
        <v>25</v>
      </c>
      <c r="D31" s="286" t="s">
        <v>22</v>
      </c>
      <c r="E31" s="319">
        <v>1</v>
      </c>
      <c r="F31" s="322">
        <v>200</v>
      </c>
      <c r="G31" s="308">
        <f>E31*F31</f>
        <v>200</v>
      </c>
    </row>
    <row r="32" spans="2:7">
      <c r="B32" s="313"/>
      <c r="C32" s="315"/>
      <c r="D32" s="317"/>
      <c r="E32" s="320"/>
      <c r="F32" s="323"/>
      <c r="G32" s="309"/>
    </row>
    <row r="33" spans="2:7" ht="28.5" customHeight="1" thickBot="1">
      <c r="B33" s="283"/>
      <c r="C33" s="316"/>
      <c r="D33" s="318"/>
      <c r="E33" s="321"/>
      <c r="F33" s="324"/>
      <c r="G33" s="310"/>
    </row>
    <row r="34" spans="2:7" ht="31.5" customHeight="1" thickBot="1">
      <c r="B34" s="11"/>
      <c r="C34" s="4" t="s">
        <v>26</v>
      </c>
      <c r="D34" s="14" t="s">
        <v>22</v>
      </c>
      <c r="E34" s="34">
        <v>1</v>
      </c>
      <c r="F34" s="201">
        <v>300</v>
      </c>
      <c r="G34" s="186">
        <f>E34*F34</f>
        <v>300</v>
      </c>
    </row>
    <row r="35" spans="2:7" ht="26.25" thickBot="1">
      <c r="B35" s="11"/>
      <c r="C35" s="40" t="s">
        <v>82</v>
      </c>
      <c r="D35" s="114" t="s">
        <v>22</v>
      </c>
      <c r="E35" s="38">
        <v>2</v>
      </c>
      <c r="F35" s="187">
        <v>1000</v>
      </c>
      <c r="G35" s="186">
        <f>E35*F35</f>
        <v>2000</v>
      </c>
    </row>
    <row r="36" spans="2:7" ht="29.25" customHeight="1" thickBot="1">
      <c r="B36" s="124"/>
      <c r="C36" s="40" t="s">
        <v>83</v>
      </c>
      <c r="D36" s="92" t="s">
        <v>22</v>
      </c>
      <c r="E36" s="37">
        <v>2</v>
      </c>
      <c r="F36" s="187">
        <v>500</v>
      </c>
      <c r="G36" s="186">
        <f>E36*F36</f>
        <v>1000</v>
      </c>
    </row>
    <row r="37" spans="2:7" s="6" customFormat="1" ht="29.25" customHeight="1" thickBot="1">
      <c r="B37" s="305" t="s">
        <v>61</v>
      </c>
      <c r="C37" s="306"/>
      <c r="D37" s="306"/>
      <c r="E37" s="306"/>
      <c r="F37" s="306"/>
      <c r="G37" s="307"/>
    </row>
    <row r="38" spans="2:7" s="6" customFormat="1" ht="25.5" customHeight="1" thickBot="1">
      <c r="B38" s="163"/>
      <c r="C38" s="205" t="s">
        <v>37</v>
      </c>
      <c r="D38" s="164" t="s">
        <v>5</v>
      </c>
      <c r="E38" s="31">
        <v>1</v>
      </c>
      <c r="F38" s="186">
        <v>900</v>
      </c>
      <c r="G38" s="186">
        <f>E38*F38</f>
        <v>900</v>
      </c>
    </row>
    <row r="39" spans="2:7" s="6" customFormat="1" ht="24.75" customHeight="1" thickBot="1">
      <c r="B39" s="8"/>
      <c r="C39" s="43" t="s">
        <v>46</v>
      </c>
      <c r="D39" s="13" t="s">
        <v>5</v>
      </c>
      <c r="E39" s="44">
        <v>1</v>
      </c>
      <c r="F39" s="194">
        <v>1000</v>
      </c>
      <c r="G39" s="186">
        <f>E39*F39</f>
        <v>1000</v>
      </c>
    </row>
    <row r="40" spans="2:7" s="6" customFormat="1" ht="32.25" customHeight="1" thickBot="1">
      <c r="B40" s="305" t="s">
        <v>68</v>
      </c>
      <c r="C40" s="306"/>
      <c r="D40" s="306"/>
      <c r="E40" s="306"/>
      <c r="F40" s="306"/>
      <c r="G40" s="307"/>
    </row>
    <row r="41" spans="2:7" s="6" customFormat="1" ht="312" customHeight="1" thickBot="1">
      <c r="B41" s="11"/>
      <c r="C41" s="36" t="s">
        <v>70</v>
      </c>
      <c r="D41" s="11" t="s">
        <v>23</v>
      </c>
      <c r="E41" s="32">
        <v>2</v>
      </c>
      <c r="F41" s="187">
        <v>450</v>
      </c>
      <c r="G41" s="186">
        <f>E41*F41</f>
        <v>900</v>
      </c>
    </row>
    <row r="42" spans="2:7" s="6" customFormat="1" ht="165" customHeight="1" thickBot="1">
      <c r="B42" s="11"/>
      <c r="C42" s="36" t="s">
        <v>69</v>
      </c>
      <c r="D42" s="11" t="s">
        <v>23</v>
      </c>
      <c r="E42" s="32">
        <v>2</v>
      </c>
      <c r="F42" s="187">
        <v>250</v>
      </c>
      <c r="G42" s="186">
        <f>E42*F42</f>
        <v>500</v>
      </c>
    </row>
    <row r="43" spans="2:7" s="6" customFormat="1" ht="299.25" customHeight="1" thickBot="1">
      <c r="B43" s="11"/>
      <c r="C43" s="36" t="s">
        <v>71</v>
      </c>
      <c r="D43" s="11" t="s">
        <v>23</v>
      </c>
      <c r="E43" s="32">
        <v>1</v>
      </c>
      <c r="F43" s="187">
        <v>1300</v>
      </c>
      <c r="G43" s="186">
        <f>E43*F43</f>
        <v>1300</v>
      </c>
    </row>
    <row r="44" spans="2:7" s="6" customFormat="1" ht="145.5" customHeight="1" thickBot="1">
      <c r="B44" s="11"/>
      <c r="C44" s="36" t="s">
        <v>176</v>
      </c>
      <c r="D44" s="11" t="s">
        <v>23</v>
      </c>
      <c r="E44" s="32">
        <v>2</v>
      </c>
      <c r="F44" s="187">
        <v>350</v>
      </c>
      <c r="G44" s="186">
        <f>E44*F44</f>
        <v>700</v>
      </c>
    </row>
    <row r="45" spans="2:7" s="6" customFormat="1" ht="29.25" customHeight="1" thickBot="1">
      <c r="B45" s="46"/>
      <c r="C45" s="36" t="s">
        <v>34</v>
      </c>
      <c r="D45" s="11" t="s">
        <v>22</v>
      </c>
      <c r="E45" s="37">
        <v>2</v>
      </c>
      <c r="F45" s="187">
        <v>200</v>
      </c>
      <c r="G45" s="186">
        <f>E45*F45</f>
        <v>400</v>
      </c>
    </row>
    <row r="46" spans="2:7" s="6" customFormat="1" ht="25.5" customHeight="1" thickBot="1">
      <c r="B46" s="55"/>
      <c r="C46" s="55"/>
      <c r="D46" s="55"/>
      <c r="E46" s="240" t="s">
        <v>49</v>
      </c>
      <c r="F46" s="241"/>
      <c r="G46" s="211">
        <f>SUM(G12,G15:G17,G22:G24,G27:G36,G38:G39,G41:G45)</f>
        <v>17260</v>
      </c>
    </row>
  </sheetData>
  <mergeCells count="32">
    <mergeCell ref="B37:G37"/>
    <mergeCell ref="B40:G40"/>
    <mergeCell ref="B31:B33"/>
    <mergeCell ref="C31:C33"/>
    <mergeCell ref="D31:D33"/>
    <mergeCell ref="E31:E33"/>
    <mergeCell ref="F31:F33"/>
    <mergeCell ref="G31:G33"/>
    <mergeCell ref="B21:G21"/>
    <mergeCell ref="B26:G26"/>
    <mergeCell ref="B27:B28"/>
    <mergeCell ref="C27:C28"/>
    <mergeCell ref="D27:D28"/>
    <mergeCell ref="E27:E28"/>
    <mergeCell ref="F27:F28"/>
    <mergeCell ref="G27:G28"/>
    <mergeCell ref="E46:F46"/>
    <mergeCell ref="B7:G7"/>
    <mergeCell ref="B1:G1"/>
    <mergeCell ref="B3:G3"/>
    <mergeCell ref="B4:G4"/>
    <mergeCell ref="B5:C5"/>
    <mergeCell ref="B6:G6"/>
    <mergeCell ref="B25:G25"/>
    <mergeCell ref="B8:G8"/>
    <mergeCell ref="B10:G10"/>
    <mergeCell ref="B11:G11"/>
    <mergeCell ref="B13:G13"/>
    <mergeCell ref="B14:G14"/>
    <mergeCell ref="B18:G18"/>
    <mergeCell ref="B19:G19"/>
    <mergeCell ref="B20:G20"/>
  </mergeCells>
  <printOptions horizontalCentered="1" verticalCentered="1"/>
  <pageMargins left="0.51181102362204722" right="0.51181102362204722" top="0.78740157480314965" bottom="0.78740157480314965" header="0.31496062992125984" footer="0.31496062992125984"/>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5" tint="0.59999389629810485"/>
    <pageSetUpPr fitToPage="1"/>
  </sheetPr>
  <dimension ref="B1:G46"/>
  <sheetViews>
    <sheetView workbookViewId="0">
      <selection activeCell="B2" sqref="B2"/>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6.28515625" customWidth="1"/>
  </cols>
  <sheetData>
    <row r="1" spans="2:7" ht="20.25">
      <c r="B1" s="280" t="s">
        <v>152</v>
      </c>
      <c r="C1" s="280"/>
      <c r="D1" s="280"/>
      <c r="E1" s="280"/>
      <c r="F1" s="280"/>
      <c r="G1" s="280"/>
    </row>
    <row r="2" spans="2:7" ht="20.25">
      <c r="B2" s="80" t="s">
        <v>114</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7.5" customHeight="1" thickBot="1">
      <c r="B11" s="348" t="s">
        <v>153</v>
      </c>
      <c r="C11" s="349"/>
      <c r="D11" s="349"/>
      <c r="E11" s="349"/>
      <c r="F11" s="349"/>
      <c r="G11" s="350"/>
    </row>
    <row r="12" spans="2:7" ht="39.75" customHeight="1" thickBot="1">
      <c r="B12" s="59"/>
      <c r="C12" s="21" t="s">
        <v>54</v>
      </c>
      <c r="D12" s="16" t="s">
        <v>4</v>
      </c>
      <c r="E12" s="31">
        <v>1</v>
      </c>
      <c r="F12" s="186">
        <v>3500</v>
      </c>
      <c r="G12" s="186">
        <f>E12*F12</f>
        <v>3500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200</v>
      </c>
      <c r="F15" s="187">
        <v>3</v>
      </c>
      <c r="G15" s="186">
        <f>E15*F15</f>
        <v>600</v>
      </c>
    </row>
    <row r="16" spans="2:7" ht="51.75" thickBot="1">
      <c r="B16" s="61"/>
      <c r="C16" s="65" t="s">
        <v>29</v>
      </c>
      <c r="D16" s="17" t="s">
        <v>17</v>
      </c>
      <c r="E16" s="32">
        <v>200</v>
      </c>
      <c r="F16" s="187">
        <v>2</v>
      </c>
      <c r="G16" s="186">
        <f>E16*F16</f>
        <v>400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1500</v>
      </c>
      <c r="G22" s="186">
        <f>E22*F22</f>
        <v>1500</v>
      </c>
    </row>
    <row r="23" spans="2:7" s="6" customFormat="1" ht="18.75" customHeight="1" thickBot="1">
      <c r="B23" s="25"/>
      <c r="C23" s="45" t="s">
        <v>33</v>
      </c>
      <c r="D23" s="28" t="s">
        <v>5</v>
      </c>
      <c r="E23" s="32">
        <v>2</v>
      </c>
      <c r="F23" s="191">
        <v>400</v>
      </c>
      <c r="G23" s="186">
        <f>E23*F23</f>
        <v>800</v>
      </c>
    </row>
    <row r="24" spans="2:7" ht="32.25" customHeight="1" thickBot="1">
      <c r="B24" s="113"/>
      <c r="C24" s="15" t="s">
        <v>31</v>
      </c>
      <c r="D24" s="13" t="s">
        <v>5</v>
      </c>
      <c r="E24" s="33">
        <v>1</v>
      </c>
      <c r="F24" s="193">
        <v>300</v>
      </c>
      <c r="G24" s="186">
        <f>E24*F24</f>
        <v>300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58.5" customHeight="1">
      <c r="B27" s="282"/>
      <c r="C27" s="284" t="s">
        <v>21</v>
      </c>
      <c r="D27" s="286" t="s">
        <v>22</v>
      </c>
      <c r="E27" s="288">
        <v>2</v>
      </c>
      <c r="F27" s="290">
        <v>120</v>
      </c>
      <c r="G27" s="360">
        <f>E27*F27</f>
        <v>240</v>
      </c>
    </row>
    <row r="28" spans="2:7" ht="15.75" thickBot="1">
      <c r="B28" s="283"/>
      <c r="C28" s="285"/>
      <c r="D28" s="287"/>
      <c r="E28" s="289"/>
      <c r="F28" s="291"/>
      <c r="G28" s="361"/>
    </row>
    <row r="29" spans="2:7" ht="34.5" customHeight="1" thickBot="1">
      <c r="B29" s="103"/>
      <c r="C29" s="5" t="s">
        <v>59</v>
      </c>
      <c r="D29" s="22" t="s">
        <v>23</v>
      </c>
      <c r="E29" s="39">
        <v>2</v>
      </c>
      <c r="F29" s="192">
        <v>200</v>
      </c>
      <c r="G29" s="186">
        <f>E29*F29</f>
        <v>400</v>
      </c>
    </row>
    <row r="30" spans="2:7" ht="26.25" customHeight="1" thickBot="1">
      <c r="B30" s="11"/>
      <c r="C30" s="29" t="s">
        <v>24</v>
      </c>
      <c r="D30" s="11" t="s">
        <v>22</v>
      </c>
      <c r="E30" s="33">
        <v>4</v>
      </c>
      <c r="F30" s="193">
        <v>60</v>
      </c>
      <c r="G30" s="186">
        <f>E30*F30</f>
        <v>240</v>
      </c>
    </row>
    <row r="31" spans="2:7" ht="15" customHeight="1">
      <c r="B31" s="282"/>
      <c r="C31" s="314" t="s">
        <v>25</v>
      </c>
      <c r="D31" s="286" t="s">
        <v>22</v>
      </c>
      <c r="E31" s="319">
        <v>1</v>
      </c>
      <c r="F31" s="322">
        <v>200</v>
      </c>
      <c r="G31" s="308">
        <f>E31*F31</f>
        <v>200</v>
      </c>
    </row>
    <row r="32" spans="2:7">
      <c r="B32" s="313"/>
      <c r="C32" s="315"/>
      <c r="D32" s="317"/>
      <c r="E32" s="320"/>
      <c r="F32" s="323"/>
      <c r="G32" s="309"/>
    </row>
    <row r="33" spans="2:7" ht="28.5" customHeight="1" thickBot="1">
      <c r="B33" s="283"/>
      <c r="C33" s="316"/>
      <c r="D33" s="318"/>
      <c r="E33" s="321"/>
      <c r="F33" s="324"/>
      <c r="G33" s="310"/>
    </row>
    <row r="34" spans="2:7" ht="31.5" customHeight="1" thickBot="1">
      <c r="B34" s="11"/>
      <c r="C34" s="4" t="s">
        <v>26</v>
      </c>
      <c r="D34" s="14" t="s">
        <v>22</v>
      </c>
      <c r="E34" s="34">
        <v>1</v>
      </c>
      <c r="F34" s="201">
        <v>300</v>
      </c>
      <c r="G34" s="186">
        <f>E34*F34</f>
        <v>300</v>
      </c>
    </row>
    <row r="35" spans="2:7" ht="26.25" thickBot="1">
      <c r="B35" s="11"/>
      <c r="C35" s="40" t="s">
        <v>82</v>
      </c>
      <c r="D35" s="114" t="s">
        <v>22</v>
      </c>
      <c r="E35" s="38">
        <v>2</v>
      </c>
      <c r="F35" s="187">
        <v>1000</v>
      </c>
      <c r="G35" s="186">
        <f>E35*F35</f>
        <v>2000</v>
      </c>
    </row>
    <row r="36" spans="2:7" ht="29.25" customHeight="1" thickBot="1">
      <c r="B36" s="124"/>
      <c r="C36" s="40" t="s">
        <v>83</v>
      </c>
      <c r="D36" s="92" t="s">
        <v>22</v>
      </c>
      <c r="E36" s="37">
        <v>2</v>
      </c>
      <c r="F36" s="187">
        <v>500</v>
      </c>
      <c r="G36" s="186">
        <f>E36*F36</f>
        <v>1000</v>
      </c>
    </row>
    <row r="37" spans="2:7" s="6" customFormat="1" ht="29.25" customHeight="1" thickBot="1">
      <c r="B37" s="305" t="s">
        <v>61</v>
      </c>
      <c r="C37" s="311"/>
      <c r="D37" s="311"/>
      <c r="E37" s="311"/>
      <c r="F37" s="311"/>
      <c r="G37" s="312"/>
    </row>
    <row r="38" spans="2:7" s="6" customFormat="1" ht="25.5" customHeight="1" thickBot="1">
      <c r="B38" s="115"/>
      <c r="C38" s="25" t="s">
        <v>37</v>
      </c>
      <c r="D38" s="10" t="s">
        <v>5</v>
      </c>
      <c r="E38" s="32">
        <v>1</v>
      </c>
      <c r="F38" s="187">
        <v>900</v>
      </c>
      <c r="G38" s="187">
        <f>E38*F38</f>
        <v>900</v>
      </c>
    </row>
    <row r="39" spans="2:7" s="6" customFormat="1" ht="24.75" customHeight="1" thickBot="1">
      <c r="B39" s="8"/>
      <c r="C39" s="43" t="s">
        <v>46</v>
      </c>
      <c r="D39" s="13" t="s">
        <v>5</v>
      </c>
      <c r="E39" s="44">
        <v>1</v>
      </c>
      <c r="F39" s="194">
        <v>1000</v>
      </c>
      <c r="G39" s="186">
        <f>E39*F39</f>
        <v>1000</v>
      </c>
    </row>
    <row r="40" spans="2:7" s="6" customFormat="1" ht="32.25" customHeight="1" thickBot="1">
      <c r="B40" s="305" t="s">
        <v>68</v>
      </c>
      <c r="C40" s="306"/>
      <c r="D40" s="306"/>
      <c r="E40" s="306"/>
      <c r="F40" s="306"/>
      <c r="G40" s="307"/>
    </row>
    <row r="41" spans="2:7" s="6" customFormat="1" ht="312" customHeight="1" thickBot="1">
      <c r="B41" s="11"/>
      <c r="C41" s="36" t="s">
        <v>70</v>
      </c>
      <c r="D41" s="11" t="s">
        <v>23</v>
      </c>
      <c r="E41" s="32">
        <v>2</v>
      </c>
      <c r="F41" s="187">
        <v>450</v>
      </c>
      <c r="G41" s="186">
        <f>E41*F41</f>
        <v>900</v>
      </c>
    </row>
    <row r="42" spans="2:7" s="6" customFormat="1" ht="165" customHeight="1" thickBot="1">
      <c r="B42" s="11"/>
      <c r="C42" s="36" t="s">
        <v>69</v>
      </c>
      <c r="D42" s="11" t="s">
        <v>23</v>
      </c>
      <c r="E42" s="32">
        <v>2</v>
      </c>
      <c r="F42" s="187">
        <v>250</v>
      </c>
      <c r="G42" s="186">
        <f>E42*F42</f>
        <v>500</v>
      </c>
    </row>
    <row r="43" spans="2:7" s="6" customFormat="1" ht="299.25" customHeight="1" thickBot="1">
      <c r="B43" s="11"/>
      <c r="C43" s="36" t="s">
        <v>71</v>
      </c>
      <c r="D43" s="11" t="s">
        <v>23</v>
      </c>
      <c r="E43" s="32">
        <v>1</v>
      </c>
      <c r="F43" s="187">
        <v>1300</v>
      </c>
      <c r="G43" s="186">
        <f>E43*F43</f>
        <v>1300</v>
      </c>
    </row>
    <row r="44" spans="2:7" s="6" customFormat="1" ht="145.5" customHeight="1" thickBot="1">
      <c r="B44" s="11"/>
      <c r="C44" s="36" t="s">
        <v>176</v>
      </c>
      <c r="D44" s="11" t="s">
        <v>23</v>
      </c>
      <c r="E44" s="32">
        <v>2</v>
      </c>
      <c r="F44" s="187">
        <v>350</v>
      </c>
      <c r="G44" s="186">
        <f>E44*F44</f>
        <v>700</v>
      </c>
    </row>
    <row r="45" spans="2:7" s="6" customFormat="1" ht="29.25" customHeight="1" thickBot="1">
      <c r="B45" s="46"/>
      <c r="C45" s="36" t="s">
        <v>34</v>
      </c>
      <c r="D45" s="11" t="s">
        <v>22</v>
      </c>
      <c r="E45" s="37">
        <v>2</v>
      </c>
      <c r="F45" s="187">
        <v>200</v>
      </c>
      <c r="G45" s="186">
        <f>E45*F45</f>
        <v>400</v>
      </c>
    </row>
    <row r="46" spans="2:7" s="6" customFormat="1" ht="25.5" customHeight="1" thickBot="1">
      <c r="B46" s="55"/>
      <c r="C46" s="55"/>
      <c r="D46" s="55"/>
      <c r="E46" s="240" t="s">
        <v>49</v>
      </c>
      <c r="F46" s="241"/>
      <c r="G46" s="211">
        <f>SUM(G12,G15:G17,G22:G24,G27:G36,G38:G39,G41:G45)</f>
        <v>17260</v>
      </c>
    </row>
  </sheetData>
  <mergeCells count="32">
    <mergeCell ref="B37:G37"/>
    <mergeCell ref="B40:G40"/>
    <mergeCell ref="B31:B33"/>
    <mergeCell ref="C31:C33"/>
    <mergeCell ref="D31:D33"/>
    <mergeCell ref="E31:E33"/>
    <mergeCell ref="F31:F33"/>
    <mergeCell ref="G31:G33"/>
    <mergeCell ref="B21:G21"/>
    <mergeCell ref="B26:G26"/>
    <mergeCell ref="B27:B28"/>
    <mergeCell ref="C27:C28"/>
    <mergeCell ref="D27:D28"/>
    <mergeCell ref="E27:E28"/>
    <mergeCell ref="F27:F28"/>
    <mergeCell ref="G27:G28"/>
    <mergeCell ref="E46:F46"/>
    <mergeCell ref="B7:G7"/>
    <mergeCell ref="B1:G1"/>
    <mergeCell ref="B3:G3"/>
    <mergeCell ref="B4:G4"/>
    <mergeCell ref="B5:C5"/>
    <mergeCell ref="B6:G6"/>
    <mergeCell ref="B25:G25"/>
    <mergeCell ref="B8:G8"/>
    <mergeCell ref="B10:G10"/>
    <mergeCell ref="B11:G11"/>
    <mergeCell ref="B13:G13"/>
    <mergeCell ref="B14:G14"/>
    <mergeCell ref="B18:G18"/>
    <mergeCell ref="B19:G19"/>
    <mergeCell ref="B20:G20"/>
  </mergeCells>
  <printOptions horizontalCentered="1" verticalCentered="1"/>
  <pageMargins left="0.51181102362204722" right="0.51181102362204722" top="0.78740157480314965" bottom="0.78740157480314965" header="0.31496062992125984" footer="0.31496062992125984"/>
  <pageSetup paperSize="9" scale="69"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5" tint="0.59999389629810485"/>
    <pageSetUpPr fitToPage="1"/>
  </sheetPr>
  <dimension ref="B1:G46"/>
  <sheetViews>
    <sheetView workbookViewId="0">
      <selection activeCell="B2" sqref="B2"/>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7.28515625" customWidth="1"/>
  </cols>
  <sheetData>
    <row r="1" spans="2:7" ht="20.25">
      <c r="B1" s="280" t="s">
        <v>163</v>
      </c>
      <c r="C1" s="280"/>
      <c r="D1" s="280"/>
      <c r="E1" s="280"/>
      <c r="F1" s="280"/>
      <c r="G1" s="280"/>
    </row>
    <row r="2" spans="2:7" ht="20.25">
      <c r="B2" s="80" t="s">
        <v>115</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7.5" customHeight="1" thickBot="1">
      <c r="B11" s="348" t="s">
        <v>154</v>
      </c>
      <c r="C11" s="349"/>
      <c r="D11" s="349"/>
      <c r="E11" s="349"/>
      <c r="F11" s="349"/>
      <c r="G11" s="350"/>
    </row>
    <row r="12" spans="2:7" ht="39.75" customHeight="1" thickBot="1">
      <c r="B12" s="59"/>
      <c r="C12" s="21" t="s">
        <v>54</v>
      </c>
      <c r="D12" s="16" t="s">
        <v>4</v>
      </c>
      <c r="E12" s="31">
        <v>1</v>
      </c>
      <c r="F12" s="186">
        <v>3500</v>
      </c>
      <c r="G12" s="186">
        <f>E12*F12</f>
        <v>3500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200</v>
      </c>
      <c r="F15" s="187">
        <v>3</v>
      </c>
      <c r="G15" s="186">
        <f>E15*F15</f>
        <v>600</v>
      </c>
    </row>
    <row r="16" spans="2:7" ht="51.75" thickBot="1">
      <c r="B16" s="61"/>
      <c r="C16" s="65" t="s">
        <v>29</v>
      </c>
      <c r="D16" s="17" t="s">
        <v>17</v>
      </c>
      <c r="E16" s="32">
        <v>200</v>
      </c>
      <c r="F16" s="187">
        <v>2</v>
      </c>
      <c r="G16" s="186">
        <f>E16*F16</f>
        <v>400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1500</v>
      </c>
      <c r="G22" s="186">
        <f>E22*F22</f>
        <v>1500</v>
      </c>
    </row>
    <row r="23" spans="2:7" s="6" customFormat="1" ht="18.75" customHeight="1" thickBot="1">
      <c r="B23" s="25"/>
      <c r="C23" s="45" t="s">
        <v>33</v>
      </c>
      <c r="D23" s="28" t="s">
        <v>5</v>
      </c>
      <c r="E23" s="32">
        <v>2</v>
      </c>
      <c r="F23" s="191">
        <v>400</v>
      </c>
      <c r="G23" s="186">
        <f>E23*F23</f>
        <v>800</v>
      </c>
    </row>
    <row r="24" spans="2:7" ht="32.25" customHeight="1" thickBot="1">
      <c r="B24" s="113"/>
      <c r="C24" s="15" t="s">
        <v>31</v>
      </c>
      <c r="D24" s="13" t="s">
        <v>5</v>
      </c>
      <c r="E24" s="33">
        <v>1</v>
      </c>
      <c r="F24" s="193">
        <v>300</v>
      </c>
      <c r="G24" s="186">
        <f>E24*F24</f>
        <v>300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58.5" customHeight="1">
      <c r="B27" s="282"/>
      <c r="C27" s="284" t="s">
        <v>21</v>
      </c>
      <c r="D27" s="286" t="s">
        <v>22</v>
      </c>
      <c r="E27" s="288">
        <v>2</v>
      </c>
      <c r="F27" s="290">
        <v>120</v>
      </c>
      <c r="G27" s="360">
        <f>E27*F27</f>
        <v>240</v>
      </c>
    </row>
    <row r="28" spans="2:7" ht="15.75" thickBot="1">
      <c r="B28" s="283"/>
      <c r="C28" s="285"/>
      <c r="D28" s="287"/>
      <c r="E28" s="289"/>
      <c r="F28" s="291"/>
      <c r="G28" s="361"/>
    </row>
    <row r="29" spans="2:7" ht="34.5" customHeight="1" thickBot="1">
      <c r="B29" s="103"/>
      <c r="C29" s="5" t="s">
        <v>59</v>
      </c>
      <c r="D29" s="22" t="s">
        <v>23</v>
      </c>
      <c r="E29" s="39">
        <v>2</v>
      </c>
      <c r="F29" s="192">
        <v>200</v>
      </c>
      <c r="G29" s="186">
        <f>E29*F29</f>
        <v>400</v>
      </c>
    </row>
    <row r="30" spans="2:7" ht="26.25" customHeight="1" thickBot="1">
      <c r="B30" s="11"/>
      <c r="C30" s="29" t="s">
        <v>24</v>
      </c>
      <c r="D30" s="11" t="s">
        <v>22</v>
      </c>
      <c r="E30" s="33">
        <v>4</v>
      </c>
      <c r="F30" s="193">
        <v>60</v>
      </c>
      <c r="G30" s="186">
        <f>E30*F30</f>
        <v>240</v>
      </c>
    </row>
    <row r="31" spans="2:7" ht="15" customHeight="1">
      <c r="B31" s="282"/>
      <c r="C31" s="314" t="s">
        <v>25</v>
      </c>
      <c r="D31" s="286" t="s">
        <v>22</v>
      </c>
      <c r="E31" s="319">
        <v>1</v>
      </c>
      <c r="F31" s="322">
        <v>200</v>
      </c>
      <c r="G31" s="308">
        <f>E31*F31</f>
        <v>200</v>
      </c>
    </row>
    <row r="32" spans="2:7">
      <c r="B32" s="313"/>
      <c r="C32" s="315"/>
      <c r="D32" s="317"/>
      <c r="E32" s="320"/>
      <c r="F32" s="323"/>
      <c r="G32" s="309"/>
    </row>
    <row r="33" spans="2:7" ht="28.5" customHeight="1" thickBot="1">
      <c r="B33" s="283"/>
      <c r="C33" s="316"/>
      <c r="D33" s="318"/>
      <c r="E33" s="321"/>
      <c r="F33" s="324"/>
      <c r="G33" s="310"/>
    </row>
    <row r="34" spans="2:7" ht="31.5" customHeight="1" thickBot="1">
      <c r="B34" s="11"/>
      <c r="C34" s="4" t="s">
        <v>26</v>
      </c>
      <c r="D34" s="14" t="s">
        <v>22</v>
      </c>
      <c r="E34" s="34">
        <v>1</v>
      </c>
      <c r="F34" s="201">
        <v>300</v>
      </c>
      <c r="G34" s="186">
        <f>E34*F34</f>
        <v>300</v>
      </c>
    </row>
    <row r="35" spans="2:7" ht="26.25" thickBot="1">
      <c r="B35" s="11"/>
      <c r="C35" s="40" t="s">
        <v>82</v>
      </c>
      <c r="D35" s="114" t="s">
        <v>22</v>
      </c>
      <c r="E35" s="38">
        <v>2</v>
      </c>
      <c r="F35" s="187">
        <v>1000</v>
      </c>
      <c r="G35" s="186">
        <f>E35*F35</f>
        <v>2000</v>
      </c>
    </row>
    <row r="36" spans="2:7" ht="29.25" customHeight="1" thickBot="1">
      <c r="B36" s="124"/>
      <c r="C36" s="40" t="s">
        <v>83</v>
      </c>
      <c r="D36" s="92" t="s">
        <v>22</v>
      </c>
      <c r="E36" s="37">
        <v>2</v>
      </c>
      <c r="F36" s="187">
        <v>500</v>
      </c>
      <c r="G36" s="186">
        <f>E36*F36</f>
        <v>1000</v>
      </c>
    </row>
    <row r="37" spans="2:7" s="6" customFormat="1" ht="29.25" customHeight="1" thickBot="1">
      <c r="B37" s="305" t="s">
        <v>61</v>
      </c>
      <c r="C37" s="306"/>
      <c r="D37" s="306"/>
      <c r="E37" s="306"/>
      <c r="F37" s="306"/>
      <c r="G37" s="307"/>
    </row>
    <row r="38" spans="2:7" s="6" customFormat="1" ht="25.5" customHeight="1" thickBot="1">
      <c r="B38" s="163"/>
      <c r="C38" s="205" t="s">
        <v>37</v>
      </c>
      <c r="D38" s="164" t="s">
        <v>5</v>
      </c>
      <c r="E38" s="31">
        <v>1</v>
      </c>
      <c r="F38" s="186">
        <v>900</v>
      </c>
      <c r="G38" s="186">
        <f>E38*F38</f>
        <v>900</v>
      </c>
    </row>
    <row r="39" spans="2:7" s="6" customFormat="1" ht="24.75" customHeight="1" thickBot="1">
      <c r="B39" s="8"/>
      <c r="C39" s="43" t="s">
        <v>46</v>
      </c>
      <c r="D39" s="13" t="s">
        <v>5</v>
      </c>
      <c r="E39" s="44">
        <v>1</v>
      </c>
      <c r="F39" s="194">
        <v>1000</v>
      </c>
      <c r="G39" s="186">
        <f>E39*F39</f>
        <v>1000</v>
      </c>
    </row>
    <row r="40" spans="2:7" s="6" customFormat="1" ht="32.25" customHeight="1" thickBot="1">
      <c r="B40" s="305" t="s">
        <v>68</v>
      </c>
      <c r="C40" s="306"/>
      <c r="D40" s="306"/>
      <c r="E40" s="306"/>
      <c r="F40" s="306"/>
      <c r="G40" s="307"/>
    </row>
    <row r="41" spans="2:7" s="6" customFormat="1" ht="312" customHeight="1" thickBot="1">
      <c r="B41" s="11"/>
      <c r="C41" s="36" t="s">
        <v>70</v>
      </c>
      <c r="D41" s="11" t="s">
        <v>23</v>
      </c>
      <c r="E41" s="32">
        <v>2</v>
      </c>
      <c r="F41" s="187">
        <v>450</v>
      </c>
      <c r="G41" s="186">
        <f>E41*F41</f>
        <v>900</v>
      </c>
    </row>
    <row r="42" spans="2:7" s="6" customFormat="1" ht="165" customHeight="1" thickBot="1">
      <c r="B42" s="11"/>
      <c r="C42" s="36" t="s">
        <v>69</v>
      </c>
      <c r="D42" s="11" t="s">
        <v>23</v>
      </c>
      <c r="E42" s="32">
        <v>2</v>
      </c>
      <c r="F42" s="187">
        <v>250</v>
      </c>
      <c r="G42" s="186">
        <f>E42*F42</f>
        <v>500</v>
      </c>
    </row>
    <row r="43" spans="2:7" s="6" customFormat="1" ht="299.25" customHeight="1" thickBot="1">
      <c r="B43" s="11"/>
      <c r="C43" s="36" t="s">
        <v>71</v>
      </c>
      <c r="D43" s="11" t="s">
        <v>23</v>
      </c>
      <c r="E43" s="32">
        <v>1</v>
      </c>
      <c r="F43" s="187">
        <v>1300</v>
      </c>
      <c r="G43" s="186">
        <f>E43*F43</f>
        <v>1300</v>
      </c>
    </row>
    <row r="44" spans="2:7" s="6" customFormat="1" ht="145.5" customHeight="1" thickBot="1">
      <c r="B44" s="11"/>
      <c r="C44" s="36" t="s">
        <v>176</v>
      </c>
      <c r="D44" s="11" t="s">
        <v>23</v>
      </c>
      <c r="E44" s="32">
        <v>2</v>
      </c>
      <c r="F44" s="187">
        <v>350</v>
      </c>
      <c r="G44" s="186">
        <f>E44*F44</f>
        <v>700</v>
      </c>
    </row>
    <row r="45" spans="2:7" s="6" customFormat="1" ht="29.25" customHeight="1" thickBot="1">
      <c r="B45" s="46"/>
      <c r="C45" s="36" t="s">
        <v>34</v>
      </c>
      <c r="D45" s="11" t="s">
        <v>22</v>
      </c>
      <c r="E45" s="37">
        <v>2</v>
      </c>
      <c r="F45" s="187">
        <v>200</v>
      </c>
      <c r="G45" s="186">
        <f>E45*F45</f>
        <v>400</v>
      </c>
    </row>
    <row r="46" spans="2:7" s="6" customFormat="1" ht="25.5" customHeight="1" thickBot="1">
      <c r="B46" s="55"/>
      <c r="C46" s="55"/>
      <c r="D46" s="55"/>
      <c r="E46" s="240" t="s">
        <v>49</v>
      </c>
      <c r="F46" s="241"/>
      <c r="G46" s="211">
        <f>SUM(G12,G15:G17,G22:G24,G27:G36,G38:G39,G41:G45)</f>
        <v>17260</v>
      </c>
    </row>
  </sheetData>
  <mergeCells count="32">
    <mergeCell ref="B37:G37"/>
    <mergeCell ref="B40:G40"/>
    <mergeCell ref="B31:B33"/>
    <mergeCell ref="C31:C33"/>
    <mergeCell ref="D31:D33"/>
    <mergeCell ref="E31:E33"/>
    <mergeCell ref="F31:F33"/>
    <mergeCell ref="G31:G33"/>
    <mergeCell ref="B21:G21"/>
    <mergeCell ref="B26:G26"/>
    <mergeCell ref="B27:B28"/>
    <mergeCell ref="C27:C28"/>
    <mergeCell ref="D27:D28"/>
    <mergeCell ref="E27:E28"/>
    <mergeCell ref="F27:F28"/>
    <mergeCell ref="G27:G28"/>
    <mergeCell ref="E46:F46"/>
    <mergeCell ref="B7:G7"/>
    <mergeCell ref="B1:G1"/>
    <mergeCell ref="B3:G3"/>
    <mergeCell ref="B4:G4"/>
    <mergeCell ref="B5:C5"/>
    <mergeCell ref="B6:G6"/>
    <mergeCell ref="B25:G25"/>
    <mergeCell ref="B8:G8"/>
    <mergeCell ref="B10:G10"/>
    <mergeCell ref="B11:G11"/>
    <mergeCell ref="B13:G13"/>
    <mergeCell ref="B14:G14"/>
    <mergeCell ref="B18:G18"/>
    <mergeCell ref="B19:G19"/>
    <mergeCell ref="B20:G20"/>
  </mergeCells>
  <printOptions horizontalCentered="1" verticalCentered="1"/>
  <pageMargins left="0.51181102362204722" right="0.51181102362204722" top="0.78740157480314965" bottom="0.78740157480314965" header="0.31496062992125984" footer="0.31496062992125984"/>
  <pageSetup paperSize="9" scale="69"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5" tint="0.59999389629810485"/>
    <pageSetUpPr fitToPage="1"/>
  </sheetPr>
  <dimension ref="B1:G46"/>
  <sheetViews>
    <sheetView workbookViewId="0">
      <selection activeCell="B2" sqref="B2"/>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7.7109375" customWidth="1"/>
  </cols>
  <sheetData>
    <row r="1" spans="2:7" ht="20.25">
      <c r="B1" s="280" t="s">
        <v>155</v>
      </c>
      <c r="C1" s="280"/>
      <c r="D1" s="280"/>
      <c r="E1" s="280"/>
      <c r="F1" s="280"/>
      <c r="G1" s="280"/>
    </row>
    <row r="2" spans="2:7" ht="20.25">
      <c r="B2" s="80" t="s">
        <v>116</v>
      </c>
      <c r="C2" s="79"/>
      <c r="D2" s="79"/>
      <c r="E2" s="79"/>
      <c r="F2" s="79"/>
      <c r="G2" s="79"/>
    </row>
    <row r="3" spans="2:7">
      <c r="B3" s="281" t="s">
        <v>134</v>
      </c>
      <c r="C3" s="281"/>
      <c r="D3" s="281"/>
      <c r="E3" s="281"/>
      <c r="F3" s="281"/>
      <c r="G3" s="281"/>
    </row>
    <row r="4" spans="2:7">
      <c r="B4" s="281"/>
      <c r="C4" s="281"/>
      <c r="D4" s="281"/>
      <c r="E4" s="281"/>
      <c r="F4" s="281"/>
      <c r="G4" s="281"/>
    </row>
    <row r="5" spans="2:7">
      <c r="B5" s="278" t="s">
        <v>8</v>
      </c>
      <c r="C5" s="278"/>
      <c r="G5" s="7"/>
    </row>
    <row r="6" spans="2:7" ht="63.75" customHeight="1" thickBot="1">
      <c r="B6" s="279" t="s">
        <v>9</v>
      </c>
      <c r="C6" s="279"/>
      <c r="D6" s="279"/>
      <c r="E6" s="279"/>
      <c r="F6" s="279"/>
      <c r="G6" s="279"/>
    </row>
    <row r="7" spans="2:7" ht="15.75" thickBot="1">
      <c r="B7" s="275" t="s">
        <v>10</v>
      </c>
      <c r="C7" s="276"/>
      <c r="D7" s="276"/>
      <c r="E7" s="276"/>
      <c r="F7" s="276"/>
      <c r="G7" s="277"/>
    </row>
    <row r="8" spans="2:7" ht="15.75" thickBot="1">
      <c r="B8" s="248" t="s">
        <v>11</v>
      </c>
      <c r="C8" s="249"/>
      <c r="D8" s="249"/>
      <c r="E8" s="249"/>
      <c r="F8" s="249"/>
      <c r="G8" s="250"/>
    </row>
    <row r="9" spans="2:7" s="1" customFormat="1" ht="25.5" customHeight="1" thickBot="1">
      <c r="B9" s="63" t="s">
        <v>0</v>
      </c>
      <c r="C9" s="18" t="s">
        <v>1</v>
      </c>
      <c r="D9" s="19" t="s">
        <v>2</v>
      </c>
      <c r="E9" s="30" t="s">
        <v>12</v>
      </c>
      <c r="F9" s="20" t="s">
        <v>13</v>
      </c>
      <c r="G9" s="64" t="s">
        <v>14</v>
      </c>
    </row>
    <row r="10" spans="2:7" ht="15.75" customHeight="1" thickBot="1">
      <c r="B10" s="251" t="s">
        <v>3</v>
      </c>
      <c r="C10" s="252"/>
      <c r="D10" s="252"/>
      <c r="E10" s="252"/>
      <c r="F10" s="252"/>
      <c r="G10" s="253"/>
    </row>
    <row r="11" spans="2:7" s="6" customFormat="1" ht="67.5" customHeight="1" thickBot="1">
      <c r="B11" s="348" t="s">
        <v>154</v>
      </c>
      <c r="C11" s="349"/>
      <c r="D11" s="349"/>
      <c r="E11" s="349"/>
      <c r="F11" s="349"/>
      <c r="G11" s="350"/>
    </row>
    <row r="12" spans="2:7" ht="39.75" customHeight="1" thickBot="1">
      <c r="B12" s="59"/>
      <c r="C12" s="21" t="s">
        <v>54</v>
      </c>
      <c r="D12" s="16" t="s">
        <v>4</v>
      </c>
      <c r="E12" s="31">
        <v>1</v>
      </c>
      <c r="F12" s="186">
        <v>3500</v>
      </c>
      <c r="G12" s="186">
        <f>E12*F12</f>
        <v>3500</v>
      </c>
    </row>
    <row r="13" spans="2:7" ht="27" customHeight="1" thickBot="1">
      <c r="B13" s="257" t="s">
        <v>15</v>
      </c>
      <c r="C13" s="258"/>
      <c r="D13" s="258"/>
      <c r="E13" s="259"/>
      <c r="F13" s="259"/>
      <c r="G13" s="260"/>
    </row>
    <row r="14" spans="2:7" ht="18" customHeight="1" thickBot="1">
      <c r="B14" s="261" t="s">
        <v>16</v>
      </c>
      <c r="C14" s="262"/>
      <c r="D14" s="262"/>
      <c r="E14" s="262"/>
      <c r="F14" s="262"/>
      <c r="G14" s="263"/>
    </row>
    <row r="15" spans="2:7" ht="51.75" thickBot="1">
      <c r="B15" s="59"/>
      <c r="C15" s="23" t="s">
        <v>28</v>
      </c>
      <c r="D15" s="17" t="s">
        <v>17</v>
      </c>
      <c r="E15" s="32">
        <v>200</v>
      </c>
      <c r="F15" s="187">
        <v>3</v>
      </c>
      <c r="G15" s="186">
        <f>E15*F15</f>
        <v>600</v>
      </c>
    </row>
    <row r="16" spans="2:7" ht="51.75" thickBot="1">
      <c r="B16" s="61"/>
      <c r="C16" s="65" t="s">
        <v>29</v>
      </c>
      <c r="D16" s="17" t="s">
        <v>17</v>
      </c>
      <c r="E16" s="32">
        <v>200</v>
      </c>
      <c r="F16" s="187">
        <v>2</v>
      </c>
      <c r="G16" s="186">
        <f>E16*F16</f>
        <v>400</v>
      </c>
    </row>
    <row r="17" spans="2:7" ht="31.5" customHeight="1" thickBot="1">
      <c r="B17" s="97"/>
      <c r="C17" s="108" t="s">
        <v>30</v>
      </c>
      <c r="D17" s="11" t="s">
        <v>17</v>
      </c>
      <c r="E17" s="32">
        <v>10</v>
      </c>
      <c r="F17" s="187">
        <v>8</v>
      </c>
      <c r="G17" s="186">
        <f>E17*F17</f>
        <v>80</v>
      </c>
    </row>
    <row r="18" spans="2:7" ht="20.25" customHeight="1" thickBot="1">
      <c r="B18" s="351" t="s">
        <v>6</v>
      </c>
      <c r="C18" s="352"/>
      <c r="D18" s="352"/>
      <c r="E18" s="352"/>
      <c r="F18" s="352"/>
      <c r="G18" s="353"/>
    </row>
    <row r="19" spans="2:7" ht="15" customHeight="1" thickBot="1">
      <c r="B19" s="296" t="s">
        <v>48</v>
      </c>
      <c r="C19" s="297"/>
      <c r="D19" s="297"/>
      <c r="E19" s="297"/>
      <c r="F19" s="297"/>
      <c r="G19" s="298"/>
    </row>
    <row r="20" spans="2:7" ht="18" customHeight="1" thickBot="1">
      <c r="B20" s="354" t="s">
        <v>18</v>
      </c>
      <c r="C20" s="355"/>
      <c r="D20" s="355"/>
      <c r="E20" s="355"/>
      <c r="F20" s="355"/>
      <c r="G20" s="356"/>
    </row>
    <row r="21" spans="2:7" ht="18" customHeight="1" thickBot="1">
      <c r="B21" s="357" t="s">
        <v>19</v>
      </c>
      <c r="C21" s="358"/>
      <c r="D21" s="358"/>
      <c r="E21" s="358"/>
      <c r="F21" s="358"/>
      <c r="G21" s="359"/>
    </row>
    <row r="22" spans="2:7" ht="27.75" customHeight="1" thickBot="1">
      <c r="B22" s="25"/>
      <c r="C22" s="25" t="s">
        <v>32</v>
      </c>
      <c r="D22" s="28" t="s">
        <v>5</v>
      </c>
      <c r="E22" s="32">
        <v>1</v>
      </c>
      <c r="F22" s="191">
        <v>1500</v>
      </c>
      <c r="G22" s="186">
        <f>E22*F22</f>
        <v>1500</v>
      </c>
    </row>
    <row r="23" spans="2:7" s="6" customFormat="1" ht="18.75" customHeight="1" thickBot="1">
      <c r="B23" s="25"/>
      <c r="C23" s="45" t="s">
        <v>33</v>
      </c>
      <c r="D23" s="28" t="s">
        <v>5</v>
      </c>
      <c r="E23" s="32">
        <v>2</v>
      </c>
      <c r="F23" s="191">
        <v>400</v>
      </c>
      <c r="G23" s="186">
        <f>E23*F23</f>
        <v>800</v>
      </c>
    </row>
    <row r="24" spans="2:7" ht="32.25" customHeight="1" thickBot="1">
      <c r="B24" s="113"/>
      <c r="C24" s="15" t="s">
        <v>31</v>
      </c>
      <c r="D24" s="13" t="s">
        <v>5</v>
      </c>
      <c r="E24" s="33">
        <v>1</v>
      </c>
      <c r="F24" s="193">
        <v>300</v>
      </c>
      <c r="G24" s="186">
        <f>E24*F24</f>
        <v>300</v>
      </c>
    </row>
    <row r="25" spans="2:7" s="6" customFormat="1" ht="27.75" customHeight="1" thickBot="1">
      <c r="B25" s="325" t="s">
        <v>7</v>
      </c>
      <c r="C25" s="326"/>
      <c r="D25" s="326"/>
      <c r="E25" s="326"/>
      <c r="F25" s="326"/>
      <c r="G25" s="327"/>
    </row>
    <row r="26" spans="2:7" ht="21" customHeight="1" thickBot="1">
      <c r="B26" s="242" t="s">
        <v>27</v>
      </c>
      <c r="C26" s="243"/>
      <c r="D26" s="243"/>
      <c r="E26" s="243"/>
      <c r="F26" s="243"/>
      <c r="G26" s="244"/>
    </row>
    <row r="27" spans="2:7" ht="58.5" customHeight="1">
      <c r="B27" s="282"/>
      <c r="C27" s="284" t="s">
        <v>21</v>
      </c>
      <c r="D27" s="286" t="s">
        <v>22</v>
      </c>
      <c r="E27" s="288">
        <v>2</v>
      </c>
      <c r="F27" s="290">
        <v>120</v>
      </c>
      <c r="G27" s="360">
        <f>E27*F27</f>
        <v>240</v>
      </c>
    </row>
    <row r="28" spans="2:7" ht="15.75" thickBot="1">
      <c r="B28" s="283"/>
      <c r="C28" s="285"/>
      <c r="D28" s="287"/>
      <c r="E28" s="289"/>
      <c r="F28" s="291"/>
      <c r="G28" s="361"/>
    </row>
    <row r="29" spans="2:7" ht="34.5" customHeight="1" thickBot="1">
      <c r="B29" s="103"/>
      <c r="C29" s="5" t="s">
        <v>59</v>
      </c>
      <c r="D29" s="22" t="s">
        <v>23</v>
      </c>
      <c r="E29" s="39">
        <v>2</v>
      </c>
      <c r="F29" s="192">
        <v>200</v>
      </c>
      <c r="G29" s="186">
        <f>E29*F29</f>
        <v>400</v>
      </c>
    </row>
    <row r="30" spans="2:7" ht="26.25" customHeight="1" thickBot="1">
      <c r="B30" s="11"/>
      <c r="C30" s="29" t="s">
        <v>24</v>
      </c>
      <c r="D30" s="11" t="s">
        <v>22</v>
      </c>
      <c r="E30" s="33">
        <v>4</v>
      </c>
      <c r="F30" s="193">
        <v>60</v>
      </c>
      <c r="G30" s="186">
        <f>E30*F30</f>
        <v>240</v>
      </c>
    </row>
    <row r="31" spans="2:7" ht="15" customHeight="1">
      <c r="B31" s="282"/>
      <c r="C31" s="314" t="s">
        <v>25</v>
      </c>
      <c r="D31" s="286" t="s">
        <v>22</v>
      </c>
      <c r="E31" s="319">
        <v>1</v>
      </c>
      <c r="F31" s="322">
        <v>200</v>
      </c>
      <c r="G31" s="308">
        <f>E31*F31</f>
        <v>200</v>
      </c>
    </row>
    <row r="32" spans="2:7">
      <c r="B32" s="313"/>
      <c r="C32" s="315"/>
      <c r="D32" s="317"/>
      <c r="E32" s="320"/>
      <c r="F32" s="323"/>
      <c r="G32" s="309"/>
    </row>
    <row r="33" spans="2:7" ht="28.5" customHeight="1" thickBot="1">
      <c r="B33" s="283"/>
      <c r="C33" s="316"/>
      <c r="D33" s="318"/>
      <c r="E33" s="321"/>
      <c r="F33" s="324"/>
      <c r="G33" s="310"/>
    </row>
    <row r="34" spans="2:7" ht="31.5" customHeight="1" thickBot="1">
      <c r="B34" s="11"/>
      <c r="C34" s="4" t="s">
        <v>26</v>
      </c>
      <c r="D34" s="14" t="s">
        <v>22</v>
      </c>
      <c r="E34" s="34">
        <v>1</v>
      </c>
      <c r="F34" s="201">
        <v>300</v>
      </c>
      <c r="G34" s="186">
        <f>E34*F34</f>
        <v>300</v>
      </c>
    </row>
    <row r="35" spans="2:7" ht="26.25" thickBot="1">
      <c r="B35" s="11"/>
      <c r="C35" s="40" t="s">
        <v>82</v>
      </c>
      <c r="D35" s="114" t="s">
        <v>22</v>
      </c>
      <c r="E35" s="38">
        <v>2</v>
      </c>
      <c r="F35" s="187">
        <v>1000</v>
      </c>
      <c r="G35" s="186">
        <f>E35*F35</f>
        <v>2000</v>
      </c>
    </row>
    <row r="36" spans="2:7" ht="29.25" customHeight="1" thickBot="1">
      <c r="B36" s="124"/>
      <c r="C36" s="40" t="s">
        <v>83</v>
      </c>
      <c r="D36" s="92" t="s">
        <v>22</v>
      </c>
      <c r="E36" s="37">
        <v>2</v>
      </c>
      <c r="F36" s="187">
        <v>500</v>
      </c>
      <c r="G36" s="186">
        <f>E36*F36</f>
        <v>1000</v>
      </c>
    </row>
    <row r="37" spans="2:7" s="6" customFormat="1" ht="29.25" customHeight="1" thickBot="1">
      <c r="B37" s="305" t="s">
        <v>61</v>
      </c>
      <c r="C37" s="311"/>
      <c r="D37" s="311"/>
      <c r="E37" s="311"/>
      <c r="F37" s="311"/>
      <c r="G37" s="312"/>
    </row>
    <row r="38" spans="2:7" s="6" customFormat="1" ht="25.5" customHeight="1" thickBot="1">
      <c r="B38" s="115"/>
      <c r="C38" s="25" t="s">
        <v>37</v>
      </c>
      <c r="D38" s="10" t="s">
        <v>5</v>
      </c>
      <c r="E38" s="32">
        <v>1</v>
      </c>
      <c r="F38" s="187">
        <v>900</v>
      </c>
      <c r="G38" s="187">
        <f>E38*F38</f>
        <v>900</v>
      </c>
    </row>
    <row r="39" spans="2:7" s="6" customFormat="1" ht="24.75" customHeight="1" thickBot="1">
      <c r="B39" s="8"/>
      <c r="C39" s="43" t="s">
        <v>46</v>
      </c>
      <c r="D39" s="13" t="s">
        <v>5</v>
      </c>
      <c r="E39" s="44">
        <v>1</v>
      </c>
      <c r="F39" s="194">
        <v>1000</v>
      </c>
      <c r="G39" s="186">
        <f>E39*F39</f>
        <v>1000</v>
      </c>
    </row>
    <row r="40" spans="2:7" s="6" customFormat="1" ht="32.25" customHeight="1" thickBot="1">
      <c r="B40" s="305" t="s">
        <v>68</v>
      </c>
      <c r="C40" s="306"/>
      <c r="D40" s="306"/>
      <c r="E40" s="306"/>
      <c r="F40" s="306"/>
      <c r="G40" s="307"/>
    </row>
    <row r="41" spans="2:7" s="6" customFormat="1" ht="312" customHeight="1" thickBot="1">
      <c r="B41" s="11"/>
      <c r="C41" s="36" t="s">
        <v>70</v>
      </c>
      <c r="D41" s="11" t="s">
        <v>23</v>
      </c>
      <c r="E41" s="32">
        <v>2</v>
      </c>
      <c r="F41" s="187">
        <v>450</v>
      </c>
      <c r="G41" s="186">
        <f>E41*F41</f>
        <v>900</v>
      </c>
    </row>
    <row r="42" spans="2:7" s="6" customFormat="1" ht="165" customHeight="1" thickBot="1">
      <c r="B42" s="11"/>
      <c r="C42" s="36" t="s">
        <v>69</v>
      </c>
      <c r="D42" s="11" t="s">
        <v>23</v>
      </c>
      <c r="E42" s="32">
        <v>2</v>
      </c>
      <c r="F42" s="187">
        <v>250</v>
      </c>
      <c r="G42" s="186">
        <f>E42*F42</f>
        <v>500</v>
      </c>
    </row>
    <row r="43" spans="2:7" s="6" customFormat="1" ht="299.25" customHeight="1" thickBot="1">
      <c r="B43" s="11"/>
      <c r="C43" s="36" t="s">
        <v>71</v>
      </c>
      <c r="D43" s="11" t="s">
        <v>23</v>
      </c>
      <c r="E43" s="32">
        <v>1</v>
      </c>
      <c r="F43" s="187">
        <v>1300</v>
      </c>
      <c r="G43" s="186">
        <f>E43*F43</f>
        <v>1300</v>
      </c>
    </row>
    <row r="44" spans="2:7" s="6" customFormat="1" ht="145.5" customHeight="1" thickBot="1">
      <c r="B44" s="11"/>
      <c r="C44" s="36" t="s">
        <v>176</v>
      </c>
      <c r="D44" s="11" t="s">
        <v>23</v>
      </c>
      <c r="E44" s="32">
        <v>2</v>
      </c>
      <c r="F44" s="187">
        <v>350</v>
      </c>
      <c r="G44" s="186">
        <f>E44*F44</f>
        <v>700</v>
      </c>
    </row>
    <row r="45" spans="2:7" s="6" customFormat="1" ht="29.25" customHeight="1" thickBot="1">
      <c r="B45" s="46"/>
      <c r="C45" s="36" t="s">
        <v>34</v>
      </c>
      <c r="D45" s="11" t="s">
        <v>22</v>
      </c>
      <c r="E45" s="37">
        <v>2</v>
      </c>
      <c r="F45" s="187">
        <v>200</v>
      </c>
      <c r="G45" s="186">
        <f>E45*F45</f>
        <v>400</v>
      </c>
    </row>
    <row r="46" spans="2:7" s="6" customFormat="1" ht="25.5" customHeight="1" thickBot="1">
      <c r="B46" s="55"/>
      <c r="C46" s="55"/>
      <c r="D46" s="55"/>
      <c r="E46" s="240" t="s">
        <v>49</v>
      </c>
      <c r="F46" s="241"/>
      <c r="G46" s="211">
        <f>SUM(G12,G15:G17,G22:G24,G27:G36,G38:G39,G41:G45)</f>
        <v>17260</v>
      </c>
    </row>
  </sheetData>
  <mergeCells count="32">
    <mergeCell ref="B37:G37"/>
    <mergeCell ref="B40:G40"/>
    <mergeCell ref="B31:B33"/>
    <mergeCell ref="C31:C33"/>
    <mergeCell ref="D31:D33"/>
    <mergeCell ref="E31:E33"/>
    <mergeCell ref="F31:F33"/>
    <mergeCell ref="G31:G33"/>
    <mergeCell ref="B21:G21"/>
    <mergeCell ref="B26:G26"/>
    <mergeCell ref="B27:B28"/>
    <mergeCell ref="C27:C28"/>
    <mergeCell ref="D27:D28"/>
    <mergeCell ref="E27:E28"/>
    <mergeCell ref="F27:F28"/>
    <mergeCell ref="G27:G28"/>
    <mergeCell ref="E46:F46"/>
    <mergeCell ref="B7:G7"/>
    <mergeCell ref="B1:G1"/>
    <mergeCell ref="B3:G3"/>
    <mergeCell ref="B4:G4"/>
    <mergeCell ref="B5:C5"/>
    <mergeCell ref="B6:G6"/>
    <mergeCell ref="B25:G25"/>
    <mergeCell ref="B8:G8"/>
    <mergeCell ref="B10:G10"/>
    <mergeCell ref="B11:G11"/>
    <mergeCell ref="B13:G13"/>
    <mergeCell ref="B14:G14"/>
    <mergeCell ref="B18:G18"/>
    <mergeCell ref="B19:G19"/>
    <mergeCell ref="B20:G20"/>
  </mergeCells>
  <printOptions horizontalCentered="1" verticalCentered="1"/>
  <pageMargins left="0.51181102362204722" right="0.51181102362204722" top="0.78740157480314965" bottom="0.78740157480314965" header="0.31496062992125984" footer="0.31496062992125984"/>
  <pageSetup paperSize="9" scale="6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7" tint="0.59999389629810485"/>
    <pageSetUpPr fitToPage="1"/>
  </sheetPr>
  <dimension ref="A1:G46"/>
  <sheetViews>
    <sheetView workbookViewId="0">
      <selection activeCell="I50" sqref="I50"/>
    </sheetView>
  </sheetViews>
  <sheetFormatPr defaultRowHeight="15"/>
  <cols>
    <col min="1" max="1" width="3" customWidth="1"/>
    <col min="3" max="3" width="66.140625" customWidth="1"/>
    <col min="4" max="4" width="9.140625" style="6"/>
    <col min="5" max="5" width="14.140625" style="35" customWidth="1"/>
    <col min="6" max="7" width="14.85546875" customWidth="1"/>
  </cols>
  <sheetData>
    <row r="1" spans="2:7" ht="20.25">
      <c r="B1" s="280" t="s">
        <v>156</v>
      </c>
      <c r="C1" s="280"/>
      <c r="D1" s="280"/>
      <c r="E1" s="280"/>
      <c r="F1" s="280"/>
      <c r="G1" s="280"/>
    </row>
    <row r="2" spans="2:7" ht="20.25">
      <c r="B2" s="280" t="s">
        <v>165</v>
      </c>
      <c r="C2" s="280"/>
      <c r="D2" s="280"/>
      <c r="E2" s="280"/>
      <c r="F2" s="280"/>
      <c r="G2" s="280"/>
    </row>
    <row r="3" spans="2:7">
      <c r="B3" s="281" t="s">
        <v>72</v>
      </c>
      <c r="C3" s="281"/>
      <c r="D3" s="281"/>
      <c r="E3" s="281"/>
      <c r="F3" s="281"/>
      <c r="G3" s="281"/>
    </row>
    <row r="4" spans="2:7">
      <c r="B4" s="278" t="s">
        <v>8</v>
      </c>
      <c r="C4" s="278"/>
      <c r="G4" s="7"/>
    </row>
    <row r="5" spans="2:7" ht="63.75" customHeight="1" thickBot="1">
      <c r="B5" s="279" t="s">
        <v>9</v>
      </c>
      <c r="C5" s="279"/>
      <c r="D5" s="279"/>
      <c r="E5" s="279"/>
      <c r="F5" s="279"/>
      <c r="G5" s="279"/>
    </row>
    <row r="6" spans="2:7" ht="15.75" thickBot="1">
      <c r="B6" s="275" t="s">
        <v>10</v>
      </c>
      <c r="C6" s="276"/>
      <c r="D6" s="276"/>
      <c r="E6" s="276"/>
      <c r="F6" s="276"/>
      <c r="G6" s="277"/>
    </row>
    <row r="7" spans="2:7" ht="15.75" thickBot="1">
      <c r="B7" s="248" t="s">
        <v>11</v>
      </c>
      <c r="C7" s="249"/>
      <c r="D7" s="249"/>
      <c r="E7" s="249"/>
      <c r="F7" s="249"/>
      <c r="G7" s="250"/>
    </row>
    <row r="8" spans="2:7" s="1" customFormat="1" ht="25.5" customHeight="1" thickBot="1">
      <c r="B8" s="63" t="s">
        <v>0</v>
      </c>
      <c r="C8" s="18" t="s">
        <v>1</v>
      </c>
      <c r="D8" s="19" t="s">
        <v>2</v>
      </c>
      <c r="E8" s="30" t="s">
        <v>12</v>
      </c>
      <c r="F8" s="20" t="s">
        <v>13</v>
      </c>
      <c r="G8" s="64" t="s">
        <v>14</v>
      </c>
    </row>
    <row r="9" spans="2:7" ht="15.75" customHeight="1" thickBot="1">
      <c r="B9" s="251" t="s">
        <v>3</v>
      </c>
      <c r="C9" s="252"/>
      <c r="D9" s="252"/>
      <c r="E9" s="252"/>
      <c r="F9" s="252"/>
      <c r="G9" s="253"/>
    </row>
    <row r="10" spans="2:7" s="6" customFormat="1" ht="67.5" customHeight="1" thickBot="1">
      <c r="B10" s="348" t="s">
        <v>161</v>
      </c>
      <c r="C10" s="349"/>
      <c r="D10" s="349"/>
      <c r="E10" s="349"/>
      <c r="F10" s="349"/>
      <c r="G10" s="350"/>
    </row>
    <row r="11" spans="2:7" ht="39.75" customHeight="1" thickBot="1">
      <c r="B11" s="59"/>
      <c r="C11" s="21" t="s">
        <v>54</v>
      </c>
      <c r="D11" s="16" t="s">
        <v>4</v>
      </c>
      <c r="E11" s="31">
        <v>1</v>
      </c>
      <c r="F11" s="186">
        <v>4000</v>
      </c>
      <c r="G11" s="186">
        <f>E11*F11</f>
        <v>4000</v>
      </c>
    </row>
    <row r="12" spans="2:7" ht="27" customHeight="1" thickBot="1">
      <c r="B12" s="257" t="s">
        <v>15</v>
      </c>
      <c r="C12" s="258"/>
      <c r="D12" s="258"/>
      <c r="E12" s="259"/>
      <c r="F12" s="259"/>
      <c r="G12" s="260"/>
    </row>
    <row r="13" spans="2:7" ht="18" customHeight="1" thickBot="1">
      <c r="B13" s="261" t="s">
        <v>16</v>
      </c>
      <c r="C13" s="262"/>
      <c r="D13" s="262"/>
      <c r="E13" s="262"/>
      <c r="F13" s="262"/>
      <c r="G13" s="263"/>
    </row>
    <row r="14" spans="2:7" ht="51.75" thickBot="1">
      <c r="B14" s="59"/>
      <c r="C14" s="23" t="s">
        <v>28</v>
      </c>
      <c r="D14" s="17" t="s">
        <v>17</v>
      </c>
      <c r="E14" s="32">
        <v>200</v>
      </c>
      <c r="F14" s="187">
        <v>3</v>
      </c>
      <c r="G14" s="186">
        <f>E14*F14</f>
        <v>600</v>
      </c>
    </row>
    <row r="15" spans="2:7" ht="51.75" thickBot="1">
      <c r="B15" s="61"/>
      <c r="C15" s="65" t="s">
        <v>29</v>
      </c>
      <c r="D15" s="17" t="s">
        <v>17</v>
      </c>
      <c r="E15" s="32">
        <v>200</v>
      </c>
      <c r="F15" s="187">
        <v>2</v>
      </c>
      <c r="G15" s="186">
        <f>E15*F15</f>
        <v>400</v>
      </c>
    </row>
    <row r="16" spans="2:7" ht="31.5" customHeight="1" thickBot="1">
      <c r="B16" s="97"/>
      <c r="C16" s="108" t="s">
        <v>30</v>
      </c>
      <c r="D16" s="11" t="s">
        <v>17</v>
      </c>
      <c r="E16" s="32">
        <v>10</v>
      </c>
      <c r="F16" s="187">
        <v>8</v>
      </c>
      <c r="G16" s="186">
        <f>E16*F16</f>
        <v>80</v>
      </c>
    </row>
    <row r="17" spans="2:7" ht="20.25" customHeight="1" thickBot="1">
      <c r="B17" s="351" t="s">
        <v>6</v>
      </c>
      <c r="C17" s="352"/>
      <c r="D17" s="352"/>
      <c r="E17" s="352"/>
      <c r="F17" s="352"/>
      <c r="G17" s="353"/>
    </row>
    <row r="18" spans="2:7" ht="30" customHeight="1" thickBot="1">
      <c r="B18" s="257" t="s">
        <v>157</v>
      </c>
      <c r="C18" s="258"/>
      <c r="D18" s="258"/>
      <c r="E18" s="375"/>
      <c r="F18" s="2"/>
      <c r="G18" s="186"/>
    </row>
    <row r="19" spans="2:7" ht="27.75" customHeight="1" thickBot="1">
      <c r="B19" s="25"/>
      <c r="C19" s="25" t="s">
        <v>32</v>
      </c>
      <c r="D19" s="28" t="s">
        <v>5</v>
      </c>
      <c r="E19" s="32">
        <v>1</v>
      </c>
      <c r="F19" s="191">
        <v>1500</v>
      </c>
      <c r="G19" s="186">
        <f>E19*F19</f>
        <v>1500</v>
      </c>
    </row>
    <row r="20" spans="2:7" s="6" customFormat="1" ht="27.75" customHeight="1" thickBot="1">
      <c r="B20" s="325" t="s">
        <v>7</v>
      </c>
      <c r="C20" s="326"/>
      <c r="D20" s="326"/>
      <c r="E20" s="326"/>
      <c r="F20" s="326"/>
      <c r="G20" s="327"/>
    </row>
    <row r="21" spans="2:7" ht="21" customHeight="1" thickBot="1">
      <c r="B21" s="242" t="s">
        <v>27</v>
      </c>
      <c r="C21" s="243"/>
      <c r="D21" s="243"/>
      <c r="E21" s="243"/>
      <c r="F21" s="243"/>
      <c r="G21" s="244"/>
    </row>
    <row r="22" spans="2:7" ht="58.5" customHeight="1">
      <c r="B22" s="282"/>
      <c r="C22" s="284" t="s">
        <v>21</v>
      </c>
      <c r="D22" s="286" t="s">
        <v>22</v>
      </c>
      <c r="E22" s="288">
        <v>1</v>
      </c>
      <c r="F22" s="290">
        <v>150</v>
      </c>
      <c r="G22" s="360">
        <f>E22*F22</f>
        <v>150</v>
      </c>
    </row>
    <row r="23" spans="2:7" ht="15.75" thickBot="1">
      <c r="B23" s="283"/>
      <c r="C23" s="285"/>
      <c r="D23" s="287"/>
      <c r="E23" s="289"/>
      <c r="F23" s="291"/>
      <c r="G23" s="361"/>
    </row>
    <row r="24" spans="2:7" ht="34.5" customHeight="1" thickBot="1">
      <c r="B24" s="103"/>
      <c r="C24" s="5" t="s">
        <v>59</v>
      </c>
      <c r="D24" s="22" t="s">
        <v>23</v>
      </c>
      <c r="E24" s="39">
        <v>2</v>
      </c>
      <c r="F24" s="192">
        <v>250</v>
      </c>
      <c r="G24" s="186">
        <f>E24*F24</f>
        <v>500</v>
      </c>
    </row>
    <row r="25" spans="2:7" ht="26.25" customHeight="1" thickBot="1">
      <c r="B25" s="11"/>
      <c r="C25" s="29" t="s">
        <v>24</v>
      </c>
      <c r="D25" s="11" t="s">
        <v>22</v>
      </c>
      <c r="E25" s="33">
        <v>4</v>
      </c>
      <c r="F25" s="193">
        <v>90</v>
      </c>
      <c r="G25" s="186">
        <f>E25*F25</f>
        <v>360</v>
      </c>
    </row>
    <row r="26" spans="2:7" ht="15" customHeight="1">
      <c r="B26" s="282"/>
      <c r="C26" s="314" t="s">
        <v>25</v>
      </c>
      <c r="D26" s="286" t="s">
        <v>22</v>
      </c>
      <c r="E26" s="319">
        <v>1</v>
      </c>
      <c r="F26" s="322">
        <v>250</v>
      </c>
      <c r="G26" s="308">
        <f>E26*F26</f>
        <v>250</v>
      </c>
    </row>
    <row r="27" spans="2:7">
      <c r="B27" s="313"/>
      <c r="C27" s="315"/>
      <c r="D27" s="317"/>
      <c r="E27" s="320"/>
      <c r="F27" s="323"/>
      <c r="G27" s="309"/>
    </row>
    <row r="28" spans="2:7" ht="28.5" customHeight="1" thickBot="1">
      <c r="B28" s="283"/>
      <c r="C28" s="316"/>
      <c r="D28" s="318"/>
      <c r="E28" s="321"/>
      <c r="F28" s="324"/>
      <c r="G28" s="310"/>
    </row>
    <row r="29" spans="2:7" ht="31.5" customHeight="1" thickBot="1">
      <c r="B29" s="11"/>
      <c r="C29" s="4" t="s">
        <v>26</v>
      </c>
      <c r="D29" s="14" t="s">
        <v>22</v>
      </c>
      <c r="E29" s="34">
        <v>1</v>
      </c>
      <c r="F29" s="201">
        <v>250</v>
      </c>
      <c r="G29" s="186">
        <f>E29*F29</f>
        <v>250</v>
      </c>
    </row>
    <row r="30" spans="2:7" ht="26.25" thickBot="1">
      <c r="B30" s="11"/>
      <c r="C30" s="40" t="s">
        <v>82</v>
      </c>
      <c r="D30" s="14" t="s">
        <v>22</v>
      </c>
      <c r="E30" s="38">
        <v>2</v>
      </c>
      <c r="F30" s="187">
        <v>1300</v>
      </c>
      <c r="G30" s="186">
        <f>E30*F30</f>
        <v>2600</v>
      </c>
    </row>
    <row r="31" spans="2:7" ht="29.25" customHeight="1" thickBot="1">
      <c r="B31" s="42"/>
      <c r="C31" s="40" t="s">
        <v>83</v>
      </c>
      <c r="D31" s="14" t="s">
        <v>22</v>
      </c>
      <c r="E31" s="37">
        <v>2</v>
      </c>
      <c r="F31" s="187">
        <v>700</v>
      </c>
      <c r="G31" s="186">
        <f>E31*F31</f>
        <v>1400</v>
      </c>
    </row>
    <row r="32" spans="2:7" s="6" customFormat="1" ht="29.25" customHeight="1" thickBot="1">
      <c r="B32" s="305" t="s">
        <v>61</v>
      </c>
      <c r="C32" s="311"/>
      <c r="D32" s="311"/>
      <c r="E32" s="311"/>
      <c r="F32" s="311"/>
      <c r="G32" s="312"/>
    </row>
    <row r="33" spans="1:7" s="6" customFormat="1" ht="25.5" customHeight="1" thickBot="1">
      <c r="B33" s="109"/>
      <c r="C33" s="25" t="s">
        <v>37</v>
      </c>
      <c r="D33" s="10" t="s">
        <v>5</v>
      </c>
      <c r="E33" s="32">
        <v>1</v>
      </c>
      <c r="F33" s="187">
        <v>1000</v>
      </c>
      <c r="G33" s="187">
        <f>E33*F33</f>
        <v>1000</v>
      </c>
    </row>
    <row r="34" spans="1:7" s="6" customFormat="1" ht="24.75" customHeight="1" thickBot="1">
      <c r="B34" s="8"/>
      <c r="C34" s="43" t="s">
        <v>46</v>
      </c>
      <c r="D34" s="110" t="s">
        <v>5</v>
      </c>
      <c r="E34" s="44">
        <v>1</v>
      </c>
      <c r="F34" s="194">
        <v>1000</v>
      </c>
      <c r="G34" s="186">
        <f>E34*F34</f>
        <v>1000</v>
      </c>
    </row>
    <row r="35" spans="1:7" s="6" customFormat="1" ht="34.5" customHeight="1" thickBot="1">
      <c r="B35" s="305" t="s">
        <v>66</v>
      </c>
      <c r="C35" s="306"/>
      <c r="D35" s="306"/>
      <c r="E35" s="306"/>
      <c r="F35" s="306"/>
      <c r="G35" s="307"/>
    </row>
    <row r="36" spans="1:7" s="6" customFormat="1" ht="26.25" thickBot="1">
      <c r="B36" s="111"/>
      <c r="C36" s="36" t="s">
        <v>34</v>
      </c>
      <c r="D36" s="11" t="s">
        <v>22</v>
      </c>
      <c r="E36" s="37">
        <v>1</v>
      </c>
      <c r="F36" s="187">
        <v>200</v>
      </c>
      <c r="G36" s="186">
        <f t="shared" ref="G36:G45" si="0">E36*F36</f>
        <v>200</v>
      </c>
    </row>
    <row r="37" spans="1:7" s="6" customFormat="1" ht="26.25" thickBot="1">
      <c r="B37" s="11"/>
      <c r="C37" s="36" t="s">
        <v>38</v>
      </c>
      <c r="D37" s="11" t="s">
        <v>22</v>
      </c>
      <c r="E37" s="32">
        <v>10</v>
      </c>
      <c r="F37" s="187">
        <v>50</v>
      </c>
      <c r="G37" s="186">
        <f t="shared" si="0"/>
        <v>500</v>
      </c>
    </row>
    <row r="38" spans="1:7" s="6" customFormat="1" ht="26.25" thickBot="1">
      <c r="B38" s="11"/>
      <c r="C38" s="36" t="s">
        <v>39</v>
      </c>
      <c r="D38" s="11" t="s">
        <v>22</v>
      </c>
      <c r="E38" s="32">
        <v>2</v>
      </c>
      <c r="F38" s="187">
        <v>250</v>
      </c>
      <c r="G38" s="186">
        <f t="shared" si="0"/>
        <v>500</v>
      </c>
    </row>
    <row r="39" spans="1:7" s="6" customFormat="1" ht="26.25" thickBot="1">
      <c r="B39" s="112"/>
      <c r="C39" s="36" t="s">
        <v>40</v>
      </c>
      <c r="D39" s="11" t="s">
        <v>22</v>
      </c>
      <c r="E39" s="32">
        <v>2</v>
      </c>
      <c r="F39" s="187">
        <v>200</v>
      </c>
      <c r="G39" s="186">
        <f t="shared" si="0"/>
        <v>400</v>
      </c>
    </row>
    <row r="40" spans="1:7" s="6" customFormat="1" ht="26.25" thickBot="1">
      <c r="B40" s="11"/>
      <c r="C40" s="36" t="s">
        <v>175</v>
      </c>
      <c r="D40" s="27" t="s">
        <v>22</v>
      </c>
      <c r="E40" s="37">
        <v>2</v>
      </c>
      <c r="F40" s="187">
        <v>550</v>
      </c>
      <c r="G40" s="186">
        <f t="shared" si="0"/>
        <v>1100</v>
      </c>
    </row>
    <row r="41" spans="1:7" ht="292.5" customHeight="1" thickBot="1">
      <c r="B41" s="11"/>
      <c r="C41" s="36" t="s">
        <v>70</v>
      </c>
      <c r="D41" s="11" t="s">
        <v>23</v>
      </c>
      <c r="E41" s="32">
        <v>2</v>
      </c>
      <c r="F41" s="187">
        <v>750</v>
      </c>
      <c r="G41" s="186">
        <f t="shared" si="0"/>
        <v>1500</v>
      </c>
    </row>
    <row r="42" spans="1:7" ht="160.5" customHeight="1" thickBot="1">
      <c r="B42" s="11"/>
      <c r="C42" s="36" t="s">
        <v>69</v>
      </c>
      <c r="D42" s="11" t="s">
        <v>23</v>
      </c>
      <c r="E42" s="32">
        <v>2</v>
      </c>
      <c r="F42" s="187">
        <v>300</v>
      </c>
      <c r="G42" s="186">
        <f t="shared" si="0"/>
        <v>600</v>
      </c>
    </row>
    <row r="43" spans="1:7" ht="280.5" customHeight="1" thickBot="1">
      <c r="B43" s="11"/>
      <c r="C43" s="36" t="s">
        <v>71</v>
      </c>
      <c r="D43" s="11" t="s">
        <v>23</v>
      </c>
      <c r="E43" s="32">
        <v>1</v>
      </c>
      <c r="F43" s="187">
        <v>1800</v>
      </c>
      <c r="G43" s="186">
        <f t="shared" si="0"/>
        <v>1800</v>
      </c>
    </row>
    <row r="44" spans="1:7" ht="142.5" customHeight="1" thickBot="1">
      <c r="B44" s="11"/>
      <c r="C44" s="36" t="s">
        <v>173</v>
      </c>
      <c r="D44" s="11" t="s">
        <v>23</v>
      </c>
      <c r="E44" s="32">
        <v>2</v>
      </c>
      <c r="F44" s="187">
        <v>450</v>
      </c>
      <c r="G44" s="186">
        <f t="shared" si="0"/>
        <v>900</v>
      </c>
    </row>
    <row r="45" spans="1:7" ht="26.25" thickBot="1">
      <c r="A45" s="152"/>
      <c r="B45" s="36"/>
      <c r="C45" s="36" t="s">
        <v>42</v>
      </c>
      <c r="D45" s="156" t="s">
        <v>22</v>
      </c>
      <c r="E45" s="37">
        <v>1</v>
      </c>
      <c r="F45" s="187">
        <v>500</v>
      </c>
      <c r="G45" s="186">
        <f t="shared" si="0"/>
        <v>500</v>
      </c>
    </row>
    <row r="46" spans="1:7" ht="15.75" thickBot="1">
      <c r="A46" s="6"/>
      <c r="B46" s="6"/>
      <c r="C46" s="6"/>
      <c r="E46" s="240" t="s">
        <v>49</v>
      </c>
      <c r="F46" s="241"/>
      <c r="G46" s="212">
        <f>SUM(G11,G14:G16,G18:G19,G22:G31,G33:G34,G36:G45)</f>
        <v>22090</v>
      </c>
    </row>
  </sheetData>
  <mergeCells count="30">
    <mergeCell ref="B13:G13"/>
    <mergeCell ref="B1:G1"/>
    <mergeCell ref="B2:G2"/>
    <mergeCell ref="B3:G3"/>
    <mergeCell ref="B4:C4"/>
    <mergeCell ref="B5:G5"/>
    <mergeCell ref="B6:G6"/>
    <mergeCell ref="B7:G7"/>
    <mergeCell ref="B9:G9"/>
    <mergeCell ref="B10:G10"/>
    <mergeCell ref="B12:G12"/>
    <mergeCell ref="B17:G17"/>
    <mergeCell ref="B18:E18"/>
    <mergeCell ref="B20:G20"/>
    <mergeCell ref="B21:G21"/>
    <mergeCell ref="B22:B23"/>
    <mergeCell ref="C22:C23"/>
    <mergeCell ref="D22:D23"/>
    <mergeCell ref="E22:E23"/>
    <mergeCell ref="F22:F23"/>
    <mergeCell ref="G22:G23"/>
    <mergeCell ref="E46:F46"/>
    <mergeCell ref="B32:G32"/>
    <mergeCell ref="B35:G35"/>
    <mergeCell ref="B26:B28"/>
    <mergeCell ref="C26:C28"/>
    <mergeCell ref="D26:D28"/>
    <mergeCell ref="E26:E28"/>
    <mergeCell ref="F26:F28"/>
    <mergeCell ref="G26:G28"/>
  </mergeCells>
  <printOptions horizontalCentered="1" verticalCentered="1"/>
  <pageMargins left="0.51181102362204722" right="0.51181102362204722" top="0.78740157480314965" bottom="0.78740157480314965" header="0.31496062992125984" footer="0.31496062992125984"/>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7" tint="0.59999389629810485"/>
    <pageSetUpPr fitToPage="1"/>
  </sheetPr>
  <dimension ref="A1:G46"/>
  <sheetViews>
    <sheetView workbookViewId="0">
      <selection activeCell="L16" sqref="L16"/>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5.7109375" customWidth="1"/>
  </cols>
  <sheetData>
    <row r="1" spans="2:7" ht="20.25">
      <c r="B1" s="280" t="s">
        <v>202</v>
      </c>
      <c r="C1" s="280"/>
      <c r="D1" s="280"/>
      <c r="E1" s="280"/>
      <c r="F1" s="280"/>
      <c r="G1" s="280"/>
    </row>
    <row r="2" spans="2:7" ht="20.25">
      <c r="B2" s="280" t="s">
        <v>165</v>
      </c>
      <c r="C2" s="280"/>
      <c r="D2" s="280"/>
      <c r="E2" s="280"/>
      <c r="F2" s="280"/>
      <c r="G2" s="280"/>
    </row>
    <row r="3" spans="2:7">
      <c r="B3" s="281" t="s">
        <v>160</v>
      </c>
      <c r="C3" s="281"/>
      <c r="D3" s="281"/>
      <c r="E3" s="281"/>
      <c r="F3" s="281"/>
      <c r="G3" s="281"/>
    </row>
    <row r="4" spans="2:7">
      <c r="B4" s="278" t="s">
        <v>8</v>
      </c>
      <c r="C4" s="278"/>
      <c r="G4" s="7"/>
    </row>
    <row r="5" spans="2:7" ht="63.75" customHeight="1" thickBot="1">
      <c r="B5" s="279" t="s">
        <v>9</v>
      </c>
      <c r="C5" s="279"/>
      <c r="D5" s="279"/>
      <c r="E5" s="279"/>
      <c r="F5" s="279"/>
      <c r="G5" s="279"/>
    </row>
    <row r="6" spans="2:7" ht="15.75" thickBot="1">
      <c r="B6" s="275" t="s">
        <v>10</v>
      </c>
      <c r="C6" s="276"/>
      <c r="D6" s="276"/>
      <c r="E6" s="276"/>
      <c r="F6" s="276"/>
      <c r="G6" s="277"/>
    </row>
    <row r="7" spans="2:7" ht="15.75" thickBot="1">
      <c r="B7" s="248" t="s">
        <v>11</v>
      </c>
      <c r="C7" s="249"/>
      <c r="D7" s="249"/>
      <c r="E7" s="249"/>
      <c r="F7" s="249"/>
      <c r="G7" s="250"/>
    </row>
    <row r="8" spans="2:7" s="1" customFormat="1" ht="25.5" customHeight="1" thickBot="1">
      <c r="B8" s="63" t="s">
        <v>0</v>
      </c>
      <c r="C8" s="18" t="s">
        <v>1</v>
      </c>
      <c r="D8" s="19" t="s">
        <v>2</v>
      </c>
      <c r="E8" s="30" t="s">
        <v>12</v>
      </c>
      <c r="F8" s="20" t="s">
        <v>13</v>
      </c>
      <c r="G8" s="64" t="s">
        <v>14</v>
      </c>
    </row>
    <row r="9" spans="2:7" ht="15.75" customHeight="1" thickBot="1">
      <c r="B9" s="251" t="s">
        <v>3</v>
      </c>
      <c r="C9" s="252"/>
      <c r="D9" s="252"/>
      <c r="E9" s="252"/>
      <c r="F9" s="252"/>
      <c r="G9" s="253"/>
    </row>
    <row r="10" spans="2:7" s="6" customFormat="1" ht="67.5" customHeight="1" thickBot="1">
      <c r="B10" s="348" t="s">
        <v>159</v>
      </c>
      <c r="C10" s="349"/>
      <c r="D10" s="349"/>
      <c r="E10" s="349"/>
      <c r="F10" s="349"/>
      <c r="G10" s="350"/>
    </row>
    <row r="11" spans="2:7" ht="39.75" customHeight="1" thickBot="1">
      <c r="B11" s="59"/>
      <c r="C11" s="21" t="s">
        <v>54</v>
      </c>
      <c r="D11" s="16" t="s">
        <v>4</v>
      </c>
      <c r="E11" s="31">
        <v>1</v>
      </c>
      <c r="F11" s="186">
        <v>4000</v>
      </c>
      <c r="G11" s="186">
        <f>E11*F11</f>
        <v>4000</v>
      </c>
    </row>
    <row r="12" spans="2:7" ht="27" customHeight="1" thickBot="1">
      <c r="B12" s="257" t="s">
        <v>15</v>
      </c>
      <c r="C12" s="258"/>
      <c r="D12" s="258"/>
      <c r="E12" s="259"/>
      <c r="F12" s="259"/>
      <c r="G12" s="260"/>
    </row>
    <row r="13" spans="2:7" ht="18" customHeight="1" thickBot="1">
      <c r="B13" s="261" t="s">
        <v>16</v>
      </c>
      <c r="C13" s="262"/>
      <c r="D13" s="262"/>
      <c r="E13" s="262"/>
      <c r="F13" s="262"/>
      <c r="G13" s="263"/>
    </row>
    <row r="14" spans="2:7" ht="51.75" thickBot="1">
      <c r="B14" s="59"/>
      <c r="C14" s="23" t="s">
        <v>28</v>
      </c>
      <c r="D14" s="17" t="s">
        <v>17</v>
      </c>
      <c r="E14" s="32">
        <v>200</v>
      </c>
      <c r="F14" s="187">
        <v>3</v>
      </c>
      <c r="G14" s="186">
        <f>E14*F14</f>
        <v>600</v>
      </c>
    </row>
    <row r="15" spans="2:7" ht="51.75" thickBot="1">
      <c r="B15" s="61"/>
      <c r="C15" s="65" t="s">
        <v>29</v>
      </c>
      <c r="D15" s="17" t="s">
        <v>17</v>
      </c>
      <c r="E15" s="32">
        <v>200</v>
      </c>
      <c r="F15" s="187">
        <v>2</v>
      </c>
      <c r="G15" s="186">
        <f>E15*F15</f>
        <v>400</v>
      </c>
    </row>
    <row r="16" spans="2:7" ht="31.5" customHeight="1" thickBot="1">
      <c r="B16" s="97"/>
      <c r="C16" s="108" t="s">
        <v>30</v>
      </c>
      <c r="D16" s="11" t="s">
        <v>17</v>
      </c>
      <c r="E16" s="32">
        <v>10</v>
      </c>
      <c r="F16" s="187">
        <v>8</v>
      </c>
      <c r="G16" s="186">
        <f>E16*F16</f>
        <v>80</v>
      </c>
    </row>
    <row r="17" spans="2:7" ht="20.25" customHeight="1" thickBot="1">
      <c r="B17" s="351" t="s">
        <v>6</v>
      </c>
      <c r="C17" s="352"/>
      <c r="D17" s="352"/>
      <c r="E17" s="352"/>
      <c r="F17" s="352"/>
      <c r="G17" s="353"/>
    </row>
    <row r="18" spans="2:7" ht="30" customHeight="1" thickBot="1">
      <c r="B18" s="257" t="s">
        <v>157</v>
      </c>
      <c r="C18" s="258"/>
      <c r="D18" s="258"/>
      <c r="E18" s="375"/>
      <c r="F18" s="2"/>
      <c r="G18" s="214"/>
    </row>
    <row r="19" spans="2:7" ht="27.75" customHeight="1" thickBot="1">
      <c r="B19" s="25"/>
      <c r="C19" s="25" t="s">
        <v>32</v>
      </c>
      <c r="D19" s="28" t="s">
        <v>5</v>
      </c>
      <c r="E19" s="32">
        <v>1</v>
      </c>
      <c r="F19" s="191">
        <v>1500</v>
      </c>
      <c r="G19" s="186">
        <f>E19*F19</f>
        <v>1500</v>
      </c>
    </row>
    <row r="20" spans="2:7" s="6" customFormat="1" ht="27.75" customHeight="1" thickBot="1">
      <c r="B20" s="325" t="s">
        <v>7</v>
      </c>
      <c r="C20" s="326"/>
      <c r="D20" s="326"/>
      <c r="E20" s="326"/>
      <c r="F20" s="326"/>
      <c r="G20" s="327"/>
    </row>
    <row r="21" spans="2:7" ht="21" customHeight="1" thickBot="1">
      <c r="B21" s="242" t="s">
        <v>27</v>
      </c>
      <c r="C21" s="243"/>
      <c r="D21" s="243"/>
      <c r="E21" s="243"/>
      <c r="F21" s="243"/>
      <c r="G21" s="244"/>
    </row>
    <row r="22" spans="2:7" ht="58.5" customHeight="1">
      <c r="B22" s="282"/>
      <c r="C22" s="284" t="s">
        <v>21</v>
      </c>
      <c r="D22" s="286" t="s">
        <v>22</v>
      </c>
      <c r="E22" s="288">
        <v>1</v>
      </c>
      <c r="F22" s="290">
        <v>250</v>
      </c>
      <c r="G22" s="360">
        <f>E22*F22</f>
        <v>250</v>
      </c>
    </row>
    <row r="23" spans="2:7" ht="15.75" thickBot="1">
      <c r="B23" s="283"/>
      <c r="C23" s="285"/>
      <c r="D23" s="287"/>
      <c r="E23" s="289"/>
      <c r="F23" s="291"/>
      <c r="G23" s="361"/>
    </row>
    <row r="24" spans="2:7" ht="34.5" customHeight="1" thickBot="1">
      <c r="B24" s="103"/>
      <c r="C24" s="5" t="s">
        <v>59</v>
      </c>
      <c r="D24" s="22" t="s">
        <v>23</v>
      </c>
      <c r="E24" s="39">
        <v>2</v>
      </c>
      <c r="F24" s="192">
        <v>250</v>
      </c>
      <c r="G24" s="186">
        <f>E24*F24</f>
        <v>500</v>
      </c>
    </row>
    <row r="25" spans="2:7" ht="26.25" customHeight="1" thickBot="1">
      <c r="B25" s="11"/>
      <c r="C25" s="29" t="s">
        <v>24</v>
      </c>
      <c r="D25" s="11" t="s">
        <v>22</v>
      </c>
      <c r="E25" s="33">
        <v>4</v>
      </c>
      <c r="F25" s="193">
        <v>90</v>
      </c>
      <c r="G25" s="186">
        <f>E25*F25</f>
        <v>360</v>
      </c>
    </row>
    <row r="26" spans="2:7" ht="15" customHeight="1">
      <c r="B26" s="282"/>
      <c r="C26" s="314" t="s">
        <v>25</v>
      </c>
      <c r="D26" s="286" t="s">
        <v>22</v>
      </c>
      <c r="E26" s="319">
        <v>1</v>
      </c>
      <c r="F26" s="322">
        <v>250</v>
      </c>
      <c r="G26" s="308">
        <f>E26*F26</f>
        <v>250</v>
      </c>
    </row>
    <row r="27" spans="2:7">
      <c r="B27" s="313"/>
      <c r="C27" s="315"/>
      <c r="D27" s="317"/>
      <c r="E27" s="320"/>
      <c r="F27" s="323"/>
      <c r="G27" s="309"/>
    </row>
    <row r="28" spans="2:7" ht="28.5" customHeight="1" thickBot="1">
      <c r="B28" s="283"/>
      <c r="C28" s="316"/>
      <c r="D28" s="318"/>
      <c r="E28" s="321"/>
      <c r="F28" s="324"/>
      <c r="G28" s="310"/>
    </row>
    <row r="29" spans="2:7" ht="31.5" customHeight="1" thickBot="1">
      <c r="B29" s="11"/>
      <c r="C29" s="4" t="s">
        <v>26</v>
      </c>
      <c r="D29" s="14" t="s">
        <v>22</v>
      </c>
      <c r="E29" s="34">
        <v>1</v>
      </c>
      <c r="F29" s="201">
        <v>250</v>
      </c>
      <c r="G29" s="186">
        <f>E29*F29</f>
        <v>250</v>
      </c>
    </row>
    <row r="30" spans="2:7" ht="26.25" thickBot="1">
      <c r="B30" s="11"/>
      <c r="C30" s="40" t="s">
        <v>82</v>
      </c>
      <c r="D30" s="14" t="s">
        <v>22</v>
      </c>
      <c r="E30" s="38">
        <v>2</v>
      </c>
      <c r="F30" s="187">
        <v>1300</v>
      </c>
      <c r="G30" s="186">
        <f>E30*F30</f>
        <v>2600</v>
      </c>
    </row>
    <row r="31" spans="2:7" ht="29.25" customHeight="1" thickBot="1">
      <c r="B31" s="42"/>
      <c r="C31" s="40" t="s">
        <v>83</v>
      </c>
      <c r="D31" s="14" t="s">
        <v>22</v>
      </c>
      <c r="E31" s="37">
        <v>2</v>
      </c>
      <c r="F31" s="187">
        <v>700</v>
      </c>
      <c r="G31" s="186">
        <f>E31*F31</f>
        <v>1400</v>
      </c>
    </row>
    <row r="32" spans="2:7" s="6" customFormat="1" ht="29.25" customHeight="1" thickBot="1">
      <c r="B32" s="305" t="s">
        <v>61</v>
      </c>
      <c r="C32" s="306"/>
      <c r="D32" s="306"/>
      <c r="E32" s="306"/>
      <c r="F32" s="306"/>
      <c r="G32" s="307"/>
    </row>
    <row r="33" spans="1:7" s="6" customFormat="1" ht="25.5" customHeight="1" thickBot="1">
      <c r="B33" s="67"/>
      <c r="C33" s="205" t="s">
        <v>37</v>
      </c>
      <c r="D33" s="164" t="s">
        <v>5</v>
      </c>
      <c r="E33" s="31">
        <v>1</v>
      </c>
      <c r="F33" s="186">
        <v>1000</v>
      </c>
      <c r="G33" s="186">
        <f>E33*F33</f>
        <v>1000</v>
      </c>
    </row>
    <row r="34" spans="1:7" s="6" customFormat="1" ht="24.75" customHeight="1" thickBot="1">
      <c r="B34" s="8"/>
      <c r="C34" s="43" t="s">
        <v>46</v>
      </c>
      <c r="D34" s="110" t="s">
        <v>5</v>
      </c>
      <c r="E34" s="44">
        <v>1</v>
      </c>
      <c r="F34" s="194">
        <v>1000</v>
      </c>
      <c r="G34" s="186">
        <f>E34*F34</f>
        <v>1000</v>
      </c>
    </row>
    <row r="35" spans="1:7" s="6" customFormat="1" ht="34.5" customHeight="1" thickBot="1">
      <c r="B35" s="305" t="s">
        <v>66</v>
      </c>
      <c r="C35" s="306"/>
      <c r="D35" s="306"/>
      <c r="E35" s="306"/>
      <c r="F35" s="306"/>
      <c r="G35" s="307"/>
    </row>
    <row r="36" spans="1:7" s="6" customFormat="1" ht="26.25" thickBot="1">
      <c r="B36" s="111"/>
      <c r="C36" s="36" t="s">
        <v>34</v>
      </c>
      <c r="D36" s="11" t="s">
        <v>22</v>
      </c>
      <c r="E36" s="37">
        <v>2</v>
      </c>
      <c r="F36" s="187">
        <v>200</v>
      </c>
      <c r="G36" s="186">
        <f t="shared" ref="G36:G45" si="0">E36*F36</f>
        <v>400</v>
      </c>
    </row>
    <row r="37" spans="1:7" s="6" customFormat="1" ht="26.25" thickBot="1">
      <c r="B37" s="11"/>
      <c r="C37" s="36" t="s">
        <v>38</v>
      </c>
      <c r="D37" s="11" t="s">
        <v>22</v>
      </c>
      <c r="E37" s="32">
        <v>10</v>
      </c>
      <c r="F37" s="187">
        <v>50</v>
      </c>
      <c r="G37" s="186">
        <f t="shared" si="0"/>
        <v>500</v>
      </c>
    </row>
    <row r="38" spans="1:7" s="6" customFormat="1" ht="26.25" thickBot="1">
      <c r="B38" s="11"/>
      <c r="C38" s="36" t="s">
        <v>39</v>
      </c>
      <c r="D38" s="11" t="s">
        <v>22</v>
      </c>
      <c r="E38" s="32">
        <v>2</v>
      </c>
      <c r="F38" s="187">
        <v>250</v>
      </c>
      <c r="G38" s="186">
        <f t="shared" si="0"/>
        <v>500</v>
      </c>
    </row>
    <row r="39" spans="1:7" s="6" customFormat="1" ht="26.25" thickBot="1">
      <c r="B39" s="112"/>
      <c r="C39" s="36" t="s">
        <v>40</v>
      </c>
      <c r="D39" s="11" t="s">
        <v>22</v>
      </c>
      <c r="E39" s="32">
        <v>2</v>
      </c>
      <c r="F39" s="187">
        <v>200</v>
      </c>
      <c r="G39" s="186">
        <f t="shared" si="0"/>
        <v>400</v>
      </c>
    </row>
    <row r="40" spans="1:7" s="6" customFormat="1" ht="26.25" thickBot="1">
      <c r="B40" s="11"/>
      <c r="C40" s="36" t="s">
        <v>175</v>
      </c>
      <c r="D40" s="27" t="s">
        <v>22</v>
      </c>
      <c r="E40" s="37">
        <v>2</v>
      </c>
      <c r="F40" s="187">
        <v>550</v>
      </c>
      <c r="G40" s="186">
        <f t="shared" si="0"/>
        <v>1100</v>
      </c>
    </row>
    <row r="41" spans="1:7" ht="292.5" customHeight="1" thickBot="1">
      <c r="B41" s="11"/>
      <c r="C41" s="36" t="s">
        <v>70</v>
      </c>
      <c r="D41" s="11" t="s">
        <v>23</v>
      </c>
      <c r="E41" s="32">
        <v>2</v>
      </c>
      <c r="F41" s="187">
        <v>750</v>
      </c>
      <c r="G41" s="186">
        <f t="shared" si="0"/>
        <v>1500</v>
      </c>
    </row>
    <row r="42" spans="1:7" ht="160.5" customHeight="1" thickBot="1">
      <c r="B42" s="11"/>
      <c r="C42" s="36" t="s">
        <v>69</v>
      </c>
      <c r="D42" s="11" t="s">
        <v>23</v>
      </c>
      <c r="E42" s="32">
        <v>2</v>
      </c>
      <c r="F42" s="187">
        <v>300</v>
      </c>
      <c r="G42" s="186">
        <f t="shared" si="0"/>
        <v>600</v>
      </c>
    </row>
    <row r="43" spans="1:7" ht="280.5" customHeight="1" thickBot="1">
      <c r="B43" s="11"/>
      <c r="C43" s="36" t="s">
        <v>71</v>
      </c>
      <c r="D43" s="11" t="s">
        <v>23</v>
      </c>
      <c r="E43" s="32">
        <v>1</v>
      </c>
      <c r="F43" s="187">
        <v>1800</v>
      </c>
      <c r="G43" s="186">
        <f t="shared" si="0"/>
        <v>1800</v>
      </c>
    </row>
    <row r="44" spans="1:7" ht="142.5" customHeight="1" thickBot="1">
      <c r="B44" s="11"/>
      <c r="C44" s="36" t="s">
        <v>174</v>
      </c>
      <c r="D44" s="11" t="s">
        <v>23</v>
      </c>
      <c r="E44" s="32">
        <v>2</v>
      </c>
      <c r="F44" s="187">
        <v>450</v>
      </c>
      <c r="G44" s="186">
        <f t="shared" si="0"/>
        <v>900</v>
      </c>
    </row>
    <row r="45" spans="1:7" ht="26.25" thickBot="1">
      <c r="A45" s="152"/>
      <c r="B45" s="36"/>
      <c r="C45" s="36" t="s">
        <v>42</v>
      </c>
      <c r="D45" s="156" t="s">
        <v>22</v>
      </c>
      <c r="E45" s="37">
        <v>1</v>
      </c>
      <c r="F45" s="187">
        <v>500</v>
      </c>
      <c r="G45" s="186">
        <f t="shared" si="0"/>
        <v>500</v>
      </c>
    </row>
    <row r="46" spans="1:7" ht="15.75" thickBot="1">
      <c r="A46" s="6"/>
      <c r="B46" s="6"/>
      <c r="C46" s="6"/>
      <c r="E46" s="240" t="s">
        <v>49</v>
      </c>
      <c r="F46" s="241"/>
      <c r="G46" s="213">
        <f>SUM(G11,G14:G16,G19,G22:G31,G33:G34,G36:G45)</f>
        <v>22390</v>
      </c>
    </row>
  </sheetData>
  <mergeCells count="30">
    <mergeCell ref="B13:G13"/>
    <mergeCell ref="B1:G1"/>
    <mergeCell ref="B2:G2"/>
    <mergeCell ref="B3:G3"/>
    <mergeCell ref="B4:C4"/>
    <mergeCell ref="B5:G5"/>
    <mergeCell ref="B6:G6"/>
    <mergeCell ref="B7:G7"/>
    <mergeCell ref="B9:G9"/>
    <mergeCell ref="B10:G10"/>
    <mergeCell ref="B12:G12"/>
    <mergeCell ref="B17:G17"/>
    <mergeCell ref="B18:E18"/>
    <mergeCell ref="B20:G20"/>
    <mergeCell ref="B21:G21"/>
    <mergeCell ref="B22:B23"/>
    <mergeCell ref="C22:C23"/>
    <mergeCell ref="D22:D23"/>
    <mergeCell ref="E22:E23"/>
    <mergeCell ref="F22:F23"/>
    <mergeCell ref="G22:G23"/>
    <mergeCell ref="E46:F46"/>
    <mergeCell ref="B32:G32"/>
    <mergeCell ref="B35:G35"/>
    <mergeCell ref="B26:B28"/>
    <mergeCell ref="C26:C28"/>
    <mergeCell ref="D26:D28"/>
    <mergeCell ref="E26:E28"/>
    <mergeCell ref="F26:F28"/>
    <mergeCell ref="G26:G28"/>
  </mergeCells>
  <printOptions horizontalCentered="1" verticalCentered="1"/>
  <pageMargins left="0.51181102362204722" right="0.51181102362204722" top="0.78740157480314965" bottom="0.78740157480314965" header="0.31496062992125984" footer="0.31496062992125984"/>
  <pageSetup paperSize="9" scale="69"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8" tint="0.59999389629810485"/>
    <pageSetUpPr fitToPage="1"/>
  </sheetPr>
  <dimension ref="B1:G45"/>
  <sheetViews>
    <sheetView workbookViewId="0">
      <selection activeCell="G14" sqref="G14"/>
    </sheetView>
  </sheetViews>
  <sheetFormatPr defaultRowHeight="15"/>
  <cols>
    <col min="1" max="1" width="3" customWidth="1"/>
    <col min="3" max="3" width="66.140625" customWidth="1"/>
    <col min="4" max="4" width="9.140625" style="6"/>
    <col min="5" max="5" width="14.140625" style="35" customWidth="1"/>
    <col min="6" max="6" width="14.85546875" customWidth="1"/>
    <col min="7" max="7" width="15.28515625" customWidth="1"/>
  </cols>
  <sheetData>
    <row r="1" spans="2:7" ht="20.25">
      <c r="B1" s="280" t="s">
        <v>203</v>
      </c>
      <c r="C1" s="280"/>
      <c r="D1" s="280"/>
      <c r="E1" s="280"/>
      <c r="F1" s="280"/>
      <c r="G1" s="280"/>
    </row>
    <row r="2" spans="2:7" ht="20.25">
      <c r="B2" s="280" t="s">
        <v>105</v>
      </c>
      <c r="C2" s="280"/>
      <c r="D2" s="280"/>
      <c r="E2" s="280"/>
      <c r="F2" s="280"/>
      <c r="G2" s="280"/>
    </row>
    <row r="3" spans="2:7">
      <c r="B3" s="281" t="s">
        <v>158</v>
      </c>
      <c r="C3" s="281"/>
      <c r="D3" s="281"/>
      <c r="E3" s="281"/>
      <c r="F3" s="281"/>
      <c r="G3" s="281"/>
    </row>
    <row r="4" spans="2:7">
      <c r="B4" s="278" t="s">
        <v>8</v>
      </c>
      <c r="C4" s="278"/>
      <c r="G4" s="7"/>
    </row>
    <row r="5" spans="2:7" ht="63.75" customHeight="1" thickBot="1">
      <c r="B5" s="279" t="s">
        <v>9</v>
      </c>
      <c r="C5" s="279"/>
      <c r="D5" s="279"/>
      <c r="E5" s="279"/>
      <c r="F5" s="279"/>
      <c r="G5" s="279"/>
    </row>
    <row r="6" spans="2:7" ht="15.75" thickBot="1">
      <c r="B6" s="275" t="s">
        <v>10</v>
      </c>
      <c r="C6" s="276"/>
      <c r="D6" s="276"/>
      <c r="E6" s="276"/>
      <c r="F6" s="276"/>
      <c r="G6" s="277"/>
    </row>
    <row r="7" spans="2:7" ht="15.75" thickBot="1">
      <c r="B7" s="248" t="s">
        <v>11</v>
      </c>
      <c r="C7" s="249"/>
      <c r="D7" s="249"/>
      <c r="E7" s="249"/>
      <c r="F7" s="249"/>
      <c r="G7" s="250"/>
    </row>
    <row r="8" spans="2:7" s="1" customFormat="1" ht="25.5" customHeight="1" thickBot="1">
      <c r="B8" s="63" t="s">
        <v>0</v>
      </c>
      <c r="C8" s="18" t="s">
        <v>1</v>
      </c>
      <c r="D8" s="19" t="s">
        <v>2</v>
      </c>
      <c r="E8" s="30" t="s">
        <v>12</v>
      </c>
      <c r="F8" s="20" t="s">
        <v>13</v>
      </c>
      <c r="G8" s="64" t="s">
        <v>14</v>
      </c>
    </row>
    <row r="9" spans="2:7" ht="15.75" customHeight="1" thickBot="1">
      <c r="B9" s="251" t="s">
        <v>3</v>
      </c>
      <c r="C9" s="252"/>
      <c r="D9" s="252"/>
      <c r="E9" s="252"/>
      <c r="F9" s="252"/>
      <c r="G9" s="253"/>
    </row>
    <row r="10" spans="2:7" s="6" customFormat="1" ht="67.5" customHeight="1" thickBot="1">
      <c r="B10" s="348" t="s">
        <v>204</v>
      </c>
      <c r="C10" s="349"/>
      <c r="D10" s="349"/>
      <c r="E10" s="349"/>
      <c r="F10" s="349"/>
      <c r="G10" s="350"/>
    </row>
    <row r="11" spans="2:7" ht="39.75" customHeight="1" thickBot="1">
      <c r="B11" s="59"/>
      <c r="C11" s="21" t="s">
        <v>57</v>
      </c>
      <c r="D11" s="16" t="s">
        <v>4</v>
      </c>
      <c r="E11" s="31">
        <v>1</v>
      </c>
      <c r="F11" s="186">
        <v>4000</v>
      </c>
      <c r="G11" s="186">
        <f>E11*F11</f>
        <v>4000</v>
      </c>
    </row>
    <row r="12" spans="2:7" ht="27" customHeight="1" thickBot="1">
      <c r="B12" s="257" t="s">
        <v>15</v>
      </c>
      <c r="C12" s="258"/>
      <c r="D12" s="258"/>
      <c r="E12" s="259"/>
      <c r="F12" s="259"/>
      <c r="G12" s="260"/>
    </row>
    <row r="13" spans="2:7" ht="18" customHeight="1" thickBot="1">
      <c r="B13" s="261" t="s">
        <v>16</v>
      </c>
      <c r="C13" s="262"/>
      <c r="D13" s="262"/>
      <c r="E13" s="262"/>
      <c r="F13" s="262"/>
      <c r="G13" s="263"/>
    </row>
    <row r="14" spans="2:7" ht="59.25" customHeight="1" thickBot="1">
      <c r="B14" s="59"/>
      <c r="C14" s="23" t="s">
        <v>28</v>
      </c>
      <c r="D14" s="17" t="s">
        <v>17</v>
      </c>
      <c r="E14" s="32">
        <v>250</v>
      </c>
      <c r="F14" s="187">
        <v>3</v>
      </c>
      <c r="G14" s="186">
        <f>E14*F14</f>
        <v>750</v>
      </c>
    </row>
    <row r="15" spans="2:7" ht="54.75" customHeight="1" thickBot="1">
      <c r="B15" s="61"/>
      <c r="C15" s="65" t="s">
        <v>29</v>
      </c>
      <c r="D15" s="17" t="s">
        <v>17</v>
      </c>
      <c r="E15" s="32">
        <v>250</v>
      </c>
      <c r="F15" s="187">
        <v>2</v>
      </c>
      <c r="G15" s="186">
        <f>E15*F15</f>
        <v>500</v>
      </c>
    </row>
    <row r="16" spans="2:7" ht="31.5" customHeight="1" thickBot="1">
      <c r="B16" s="97"/>
      <c r="C16" s="108" t="s">
        <v>30</v>
      </c>
      <c r="D16" s="11" t="s">
        <v>17</v>
      </c>
      <c r="E16" s="32">
        <v>20</v>
      </c>
      <c r="F16" s="187">
        <v>8</v>
      </c>
      <c r="G16" s="186">
        <f>E16*F16</f>
        <v>160</v>
      </c>
    </row>
    <row r="17" spans="2:7" ht="20.25" customHeight="1" thickBot="1">
      <c r="B17" s="351" t="s">
        <v>6</v>
      </c>
      <c r="C17" s="352"/>
      <c r="D17" s="352"/>
      <c r="E17" s="352"/>
      <c r="F17" s="352"/>
      <c r="G17" s="353"/>
    </row>
    <row r="18" spans="2:7" ht="30" customHeight="1" thickBot="1">
      <c r="B18" s="257" t="s">
        <v>157</v>
      </c>
      <c r="C18" s="258"/>
      <c r="D18" s="258"/>
      <c r="E18" s="375"/>
      <c r="F18" s="2"/>
      <c r="G18" s="214"/>
    </row>
    <row r="19" spans="2:7" ht="27.75" customHeight="1" thickBot="1">
      <c r="B19" s="25"/>
      <c r="C19" s="25" t="s">
        <v>32</v>
      </c>
      <c r="D19" s="28" t="s">
        <v>5</v>
      </c>
      <c r="E19" s="32">
        <v>1</v>
      </c>
      <c r="F19" s="191">
        <v>2000</v>
      </c>
      <c r="G19" s="186">
        <f>E19*F19</f>
        <v>2000</v>
      </c>
    </row>
    <row r="20" spans="2:7" s="6" customFormat="1" ht="27.75" customHeight="1" thickBot="1">
      <c r="B20" s="325" t="s">
        <v>7</v>
      </c>
      <c r="C20" s="326"/>
      <c r="D20" s="326"/>
      <c r="E20" s="326"/>
      <c r="F20" s="326"/>
      <c r="G20" s="327"/>
    </row>
    <row r="21" spans="2:7" ht="21" customHeight="1" thickBot="1">
      <c r="B21" s="242" t="s">
        <v>27</v>
      </c>
      <c r="C21" s="243"/>
      <c r="D21" s="243"/>
      <c r="E21" s="243"/>
      <c r="F21" s="243"/>
      <c r="G21" s="244"/>
    </row>
    <row r="22" spans="2:7" ht="58.5" customHeight="1">
      <c r="B22" s="282"/>
      <c r="C22" s="284" t="s">
        <v>21</v>
      </c>
      <c r="D22" s="286" t="s">
        <v>22</v>
      </c>
      <c r="E22" s="288">
        <v>1</v>
      </c>
      <c r="F22" s="290">
        <v>150</v>
      </c>
      <c r="G22" s="360">
        <f>E22*F22</f>
        <v>150</v>
      </c>
    </row>
    <row r="23" spans="2:7" ht="15.75" thickBot="1">
      <c r="B23" s="283"/>
      <c r="C23" s="285"/>
      <c r="D23" s="287"/>
      <c r="E23" s="289"/>
      <c r="F23" s="291"/>
      <c r="G23" s="361"/>
    </row>
    <row r="24" spans="2:7" ht="34.5" customHeight="1" thickBot="1">
      <c r="B24" s="103"/>
      <c r="C24" s="5" t="s">
        <v>59</v>
      </c>
      <c r="D24" s="22" t="s">
        <v>23</v>
      </c>
      <c r="E24" s="39">
        <v>4</v>
      </c>
      <c r="F24" s="192">
        <v>250</v>
      </c>
      <c r="G24" s="186">
        <f>E24*F24</f>
        <v>1000</v>
      </c>
    </row>
    <row r="25" spans="2:7" ht="26.25" customHeight="1" thickBot="1">
      <c r="B25" s="11"/>
      <c r="C25" s="29" t="s">
        <v>24</v>
      </c>
      <c r="D25" s="11" t="s">
        <v>22</v>
      </c>
      <c r="E25" s="33">
        <v>6</v>
      </c>
      <c r="F25" s="193">
        <v>90</v>
      </c>
      <c r="G25" s="186">
        <f>E25*F25</f>
        <v>540</v>
      </c>
    </row>
    <row r="26" spans="2:7" ht="15" customHeight="1">
      <c r="B26" s="282"/>
      <c r="C26" s="314" t="s">
        <v>25</v>
      </c>
      <c r="D26" s="286" t="s">
        <v>22</v>
      </c>
      <c r="E26" s="319">
        <v>1</v>
      </c>
      <c r="F26" s="322">
        <v>250</v>
      </c>
      <c r="G26" s="308">
        <f>E26*F26</f>
        <v>250</v>
      </c>
    </row>
    <row r="27" spans="2:7">
      <c r="B27" s="313"/>
      <c r="C27" s="315"/>
      <c r="D27" s="317"/>
      <c r="E27" s="320"/>
      <c r="F27" s="323"/>
      <c r="G27" s="309"/>
    </row>
    <row r="28" spans="2:7" ht="14.25" customHeight="1" thickBot="1">
      <c r="B28" s="283"/>
      <c r="C28" s="316"/>
      <c r="D28" s="318"/>
      <c r="E28" s="321"/>
      <c r="F28" s="324"/>
      <c r="G28" s="310"/>
    </row>
    <row r="29" spans="2:7" ht="31.5" customHeight="1" thickBot="1">
      <c r="B29" s="11"/>
      <c r="C29" s="4" t="s">
        <v>26</v>
      </c>
      <c r="D29" s="14" t="s">
        <v>22</v>
      </c>
      <c r="E29" s="34">
        <v>2</v>
      </c>
      <c r="F29" s="201">
        <v>250</v>
      </c>
      <c r="G29" s="186">
        <f>E29*F29</f>
        <v>500</v>
      </c>
    </row>
    <row r="30" spans="2:7" ht="26.25" thickBot="1">
      <c r="B30" s="11"/>
      <c r="C30" s="40" t="s">
        <v>82</v>
      </c>
      <c r="D30" s="14" t="s">
        <v>22</v>
      </c>
      <c r="E30" s="38">
        <v>2</v>
      </c>
      <c r="F30" s="187">
        <v>1300</v>
      </c>
      <c r="G30" s="186">
        <f>E30*F30</f>
        <v>2600</v>
      </c>
    </row>
    <row r="31" spans="2:7" ht="29.25" customHeight="1" thickBot="1">
      <c r="B31" s="42"/>
      <c r="C31" s="40" t="s">
        <v>83</v>
      </c>
      <c r="D31" s="14" t="s">
        <v>22</v>
      </c>
      <c r="E31" s="37">
        <v>2</v>
      </c>
      <c r="F31" s="187">
        <v>70</v>
      </c>
      <c r="G31" s="186">
        <f>E31*F31</f>
        <v>140</v>
      </c>
    </row>
    <row r="32" spans="2:7" s="6" customFormat="1" ht="29.25" customHeight="1" thickBot="1">
      <c r="B32" s="305" t="s">
        <v>61</v>
      </c>
      <c r="C32" s="306"/>
      <c r="D32" s="306"/>
      <c r="E32" s="306"/>
      <c r="F32" s="306"/>
      <c r="G32" s="307"/>
    </row>
    <row r="33" spans="2:7" s="6" customFormat="1" ht="25.5" customHeight="1" thickBot="1">
      <c r="B33" s="67"/>
      <c r="C33" s="205" t="s">
        <v>37</v>
      </c>
      <c r="D33" s="164" t="s">
        <v>5</v>
      </c>
      <c r="E33" s="31">
        <v>1</v>
      </c>
      <c r="F33" s="186">
        <v>750</v>
      </c>
      <c r="G33" s="186">
        <f>E33*F33</f>
        <v>750</v>
      </c>
    </row>
    <row r="34" spans="2:7" s="6" customFormat="1" ht="24.75" customHeight="1" thickBot="1">
      <c r="B34" s="8"/>
      <c r="C34" s="43" t="s">
        <v>46</v>
      </c>
      <c r="D34" s="110" t="s">
        <v>5</v>
      </c>
      <c r="E34" s="44">
        <v>1</v>
      </c>
      <c r="F34" s="194">
        <v>1550</v>
      </c>
      <c r="G34" s="186">
        <f>E34*F34</f>
        <v>1550</v>
      </c>
    </row>
    <row r="35" spans="2:7" s="6" customFormat="1" ht="34.5" customHeight="1" thickBot="1">
      <c r="B35" s="305" t="s">
        <v>66</v>
      </c>
      <c r="C35" s="306"/>
      <c r="D35" s="306"/>
      <c r="E35" s="306"/>
      <c r="F35" s="306"/>
      <c r="G35" s="307"/>
    </row>
    <row r="36" spans="2:7" s="6" customFormat="1" ht="26.25" thickBot="1">
      <c r="B36" s="111"/>
      <c r="C36" s="36" t="s">
        <v>34</v>
      </c>
      <c r="D36" s="11" t="s">
        <v>22</v>
      </c>
      <c r="E36" s="37">
        <v>2</v>
      </c>
      <c r="F36" s="187">
        <v>300</v>
      </c>
      <c r="G36" s="186">
        <f t="shared" ref="G36:G44" si="0">E36*F36</f>
        <v>600</v>
      </c>
    </row>
    <row r="37" spans="2:7" s="6" customFormat="1" ht="26.25" thickBot="1">
      <c r="B37" s="11"/>
      <c r="C37" s="36" t="s">
        <v>38</v>
      </c>
      <c r="D37" s="11" t="s">
        <v>22</v>
      </c>
      <c r="E37" s="32">
        <v>10</v>
      </c>
      <c r="F37" s="187">
        <v>90</v>
      </c>
      <c r="G37" s="186">
        <f t="shared" si="0"/>
        <v>900</v>
      </c>
    </row>
    <row r="38" spans="2:7" s="6" customFormat="1" ht="26.25" thickBot="1">
      <c r="B38" s="11"/>
      <c r="C38" s="36" t="s">
        <v>39</v>
      </c>
      <c r="D38" s="11" t="s">
        <v>22</v>
      </c>
      <c r="E38" s="32">
        <v>2</v>
      </c>
      <c r="F38" s="187">
        <v>200</v>
      </c>
      <c r="G38" s="186">
        <f t="shared" si="0"/>
        <v>400</v>
      </c>
    </row>
    <row r="39" spans="2:7" s="6" customFormat="1" ht="26.25" thickBot="1">
      <c r="B39" s="112"/>
      <c r="C39" s="36" t="s">
        <v>40</v>
      </c>
      <c r="D39" s="11" t="s">
        <v>22</v>
      </c>
      <c r="E39" s="32">
        <v>2</v>
      </c>
      <c r="F39" s="187">
        <v>200</v>
      </c>
      <c r="G39" s="186">
        <f t="shared" si="0"/>
        <v>400</v>
      </c>
    </row>
    <row r="40" spans="2:7" s="6" customFormat="1" ht="26.25" thickBot="1">
      <c r="B40" s="11"/>
      <c r="C40" s="36" t="s">
        <v>175</v>
      </c>
      <c r="D40" s="27" t="s">
        <v>22</v>
      </c>
      <c r="E40" s="37">
        <v>2</v>
      </c>
      <c r="F40" s="187">
        <v>350</v>
      </c>
      <c r="G40" s="186">
        <f t="shared" si="0"/>
        <v>700</v>
      </c>
    </row>
    <row r="41" spans="2:7" ht="292.5" customHeight="1" thickBot="1">
      <c r="B41" s="11"/>
      <c r="C41" s="36" t="s">
        <v>70</v>
      </c>
      <c r="D41" s="11" t="s">
        <v>23</v>
      </c>
      <c r="E41" s="32">
        <v>2</v>
      </c>
      <c r="F41" s="187">
        <v>1550</v>
      </c>
      <c r="G41" s="186">
        <f t="shared" si="0"/>
        <v>3100</v>
      </c>
    </row>
    <row r="42" spans="2:7" ht="160.5" customHeight="1" thickBot="1">
      <c r="B42" s="11"/>
      <c r="C42" s="36" t="s">
        <v>172</v>
      </c>
      <c r="D42" s="11" t="s">
        <v>23</v>
      </c>
      <c r="E42" s="32">
        <v>2</v>
      </c>
      <c r="F42" s="187">
        <v>125</v>
      </c>
      <c r="G42" s="186">
        <f t="shared" si="0"/>
        <v>250</v>
      </c>
    </row>
    <row r="43" spans="2:7" ht="280.5" customHeight="1" thickBot="1">
      <c r="B43" s="11"/>
      <c r="C43" s="36" t="s">
        <v>71</v>
      </c>
      <c r="D43" s="11" t="s">
        <v>23</v>
      </c>
      <c r="E43" s="32">
        <v>1</v>
      </c>
      <c r="F43" s="187">
        <v>400</v>
      </c>
      <c r="G43" s="186">
        <f t="shared" si="0"/>
        <v>400</v>
      </c>
    </row>
    <row r="44" spans="2:7" ht="142.5" customHeight="1" thickBot="1">
      <c r="B44" s="11"/>
      <c r="C44" s="36" t="s">
        <v>173</v>
      </c>
      <c r="D44" s="11" t="s">
        <v>23</v>
      </c>
      <c r="E44" s="32">
        <v>2</v>
      </c>
      <c r="F44" s="187">
        <v>400</v>
      </c>
      <c r="G44" s="186">
        <f t="shared" si="0"/>
        <v>800</v>
      </c>
    </row>
    <row r="45" spans="2:7" s="6" customFormat="1" ht="15.75" thickBot="1">
      <c r="E45" s="240" t="s">
        <v>49</v>
      </c>
      <c r="F45" s="241"/>
      <c r="G45" s="211">
        <f>SUM(G11,G14:G16,G19,G22:G31,G33:G34,G36:G44)</f>
        <v>22440</v>
      </c>
    </row>
  </sheetData>
  <mergeCells count="30">
    <mergeCell ref="B13:G13"/>
    <mergeCell ref="B1:G1"/>
    <mergeCell ref="B2:G2"/>
    <mergeCell ref="B3:G3"/>
    <mergeCell ref="B4:C4"/>
    <mergeCell ref="B5:G5"/>
    <mergeCell ref="B6:G6"/>
    <mergeCell ref="B7:G7"/>
    <mergeCell ref="B9:G9"/>
    <mergeCell ref="B10:G10"/>
    <mergeCell ref="B12:G12"/>
    <mergeCell ref="B17:G17"/>
    <mergeCell ref="B18:E18"/>
    <mergeCell ref="B20:G20"/>
    <mergeCell ref="B21:G21"/>
    <mergeCell ref="B22:B23"/>
    <mergeCell ref="C22:C23"/>
    <mergeCell ref="D22:D23"/>
    <mergeCell ref="E22:E23"/>
    <mergeCell ref="F22:F23"/>
    <mergeCell ref="G22:G23"/>
    <mergeCell ref="E45:F45"/>
    <mergeCell ref="B32:G32"/>
    <mergeCell ref="B35:G35"/>
    <mergeCell ref="B26:B28"/>
    <mergeCell ref="C26:C28"/>
    <mergeCell ref="D26:D28"/>
    <mergeCell ref="E26:E28"/>
    <mergeCell ref="F26:F28"/>
    <mergeCell ref="G26:G28"/>
  </mergeCells>
  <printOptions horizontalCentered="1" verticalCentered="1"/>
  <pageMargins left="0.51181102362204722" right="0.51181102362204722" top="0.78740157480314965" bottom="0.78740157480314965" header="0.31496062992125984" footer="0.31496062992125984"/>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25</vt:i4>
      </vt:variant>
    </vt:vector>
  </HeadingPairs>
  <TitlesOfParts>
    <vt:vector size="25" baseType="lpstr">
      <vt:lpstr>RESUMO</vt:lpstr>
      <vt:lpstr> INSTITUCIONAL - PLENÁRIA</vt:lpstr>
      <vt:lpstr>INSTITUCIONAL - DELEGADOS </vt:lpstr>
      <vt:lpstr>ESTADUAL BC - 1.000</vt:lpstr>
      <vt:lpstr>REGIONAL 01 IMBITUBA - 250</vt:lpstr>
      <vt:lpstr>REGIONAL 02 VIDEIRA - 350</vt:lpstr>
      <vt:lpstr>REGIONAL 03 CRICIÚMA - 400</vt:lpstr>
      <vt:lpstr>REGIONAL 04 BLUMENAU - 400</vt:lpstr>
      <vt:lpstr>REGIONAL 05 JVLLE - 500</vt:lpstr>
      <vt:lpstr>REGIONAL 06 FPÓLIS - 750</vt:lpstr>
      <vt:lpstr>REGIONAL 07 BC - 900</vt:lpstr>
      <vt:lpstr>REGIONAL 08 CHAPECÓ - 900</vt:lpstr>
      <vt:lpstr>LOCAL 01 RIO DO SUL - 100</vt:lpstr>
      <vt:lpstr>LOCAL 02 GOV.CELSO - 100</vt:lpstr>
      <vt:lpstr>LOCAL 03 PIÇARRAS - 100</vt:lpstr>
      <vt:lpstr>LOCAL 04 JOAÇABA - 100</vt:lpstr>
      <vt:lpstr>LOCAL 05 PORTO BELO - 150</vt:lpstr>
      <vt:lpstr>LOCAL 06 BOMBINHAS - 150</vt:lpstr>
      <vt:lpstr>LOCAL 07 ITAPEMA - 200</vt:lpstr>
      <vt:lpstr>LOCAL 08 SÃO JOSÉ - 200</vt:lpstr>
      <vt:lpstr>LOCAL 09 PALHOÇA - 200</vt:lpstr>
      <vt:lpstr>LOCAL 10 ITAJAÍ - 200 </vt:lpstr>
      <vt:lpstr>FLN 200 - AGOSTO</vt:lpstr>
      <vt:lpstr>FLN 200 - NOVEMBRO</vt:lpstr>
      <vt:lpstr> JVLLE 250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Francine Magalhães</dc:creator>
  <cp:lastModifiedBy>Johnny Leandro Guilherme</cp:lastModifiedBy>
  <cp:lastPrinted>2023-12-18T16:04:40Z</cp:lastPrinted>
  <dcterms:created xsi:type="dcterms:W3CDTF">2023-11-06T17:23:25Z</dcterms:created>
  <dcterms:modified xsi:type="dcterms:W3CDTF">2023-12-21T16:30:52Z</dcterms:modified>
</cp:coreProperties>
</file>